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11_閱讀相關業務\09-圖書採購\1120120_圖書採購\1.圖書採購書單(Excel)  命名範例_A-安南區-土城國小-圖書採購書單 -1111227 (File responses)\D-圖書採購書單-確定版-39-OK\"/>
    </mc:Choice>
  </mc:AlternateContent>
  <bookViews>
    <workbookView xWindow="-108" yWindow="-108" windowWidth="23256" windowHeight="12576"/>
  </bookViews>
  <sheets>
    <sheet name="正式書單" sheetId="1" r:id="rId1"/>
  </sheets>
  <definedNames>
    <definedName name="_xlnm.Print_Titles" localSheetId="0">正式書單!$3:$3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112" i="1" l="1"/>
  <c r="I111" i="1"/>
  <c r="I110" i="1"/>
  <c r="I109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86" i="1"/>
  <c r="I85" i="1"/>
  <c r="I84" i="1"/>
  <c r="I76" i="1"/>
  <c r="I75" i="1"/>
  <c r="I74" i="1"/>
  <c r="I6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G141" i="1"/>
  <c r="I129" i="1" l="1"/>
  <c r="I128" i="1"/>
  <c r="I127" i="1"/>
  <c r="I126" i="1"/>
  <c r="I66" i="1"/>
  <c r="I27" i="1" l="1"/>
  <c r="I116" i="1"/>
  <c r="I11" i="1"/>
  <c r="I12" i="1"/>
  <c r="I13" i="1"/>
  <c r="I14" i="1"/>
  <c r="I4" i="1"/>
  <c r="I5" i="1"/>
  <c r="I6" i="1"/>
  <c r="I7" i="1"/>
  <c r="I8" i="1"/>
  <c r="I9" i="1"/>
  <c r="I10" i="1"/>
  <c r="I21" i="1" l="1"/>
  <c r="I130" i="1"/>
  <c r="I54" i="1" l="1"/>
  <c r="I53" i="1"/>
  <c r="I52" i="1"/>
  <c r="I19" i="1"/>
  <c r="I18" i="1"/>
  <c r="I55" i="1"/>
  <c r="I115" i="1"/>
  <c r="I17" i="1"/>
  <c r="I72" i="1"/>
  <c r="I25" i="1"/>
  <c r="I24" i="1"/>
  <c r="I16" i="1"/>
  <c r="I28" i="1" l="1"/>
  <c r="I117" i="1"/>
  <c r="I125" i="1"/>
  <c r="I124" i="1"/>
  <c r="I138" i="1"/>
  <c r="I118" i="1"/>
  <c r="I119" i="1"/>
  <c r="I120" i="1"/>
  <c r="I121" i="1"/>
  <c r="I122" i="1"/>
  <c r="I123" i="1"/>
  <c r="I114" i="1"/>
  <c r="I113" i="1"/>
  <c r="I108" i="1"/>
  <c r="I107" i="1"/>
  <c r="I106" i="1"/>
  <c r="I105" i="1"/>
  <c r="I104" i="1"/>
  <c r="I83" i="1"/>
  <c r="I82" i="1"/>
  <c r="I81" i="1"/>
  <c r="I80" i="1"/>
  <c r="I79" i="1"/>
  <c r="I78" i="1"/>
  <c r="I77" i="1"/>
  <c r="I73" i="1"/>
  <c r="I71" i="1"/>
  <c r="I70" i="1"/>
  <c r="I69" i="1"/>
  <c r="I68" i="1"/>
  <c r="I67" i="1"/>
  <c r="I65" i="1"/>
  <c r="I22" i="1"/>
  <c r="I60" i="1"/>
  <c r="I64" i="1"/>
  <c r="I61" i="1"/>
  <c r="I23" i="1"/>
  <c r="I140" i="1"/>
  <c r="I139" i="1"/>
  <c r="I59" i="1"/>
  <c r="I56" i="1"/>
  <c r="I15" i="1"/>
  <c r="I58" i="1"/>
  <c r="I57" i="1"/>
  <c r="I26" i="1"/>
  <c r="I51" i="1"/>
  <c r="I141" i="1" l="1"/>
  <c r="I43" i="1"/>
  <c r="I44" i="1"/>
  <c r="I45" i="1"/>
  <c r="I42" i="1"/>
  <c r="I131" i="1"/>
  <c r="I132" i="1"/>
  <c r="I133" i="1"/>
  <c r="I134" i="1"/>
  <c r="I135" i="1"/>
  <c r="I136" i="1"/>
  <c r="I137" i="1"/>
  <c r="I46" i="1"/>
  <c r="I47" i="1"/>
  <c r="I48" i="1"/>
  <c r="I49" i="1"/>
  <c r="I63" i="1"/>
  <c r="I50" i="1"/>
  <c r="I20" i="1"/>
</calcChain>
</file>

<file path=xl/sharedStrings.xml><?xml version="1.0" encoding="utf-8"?>
<sst xmlns="http://schemas.openxmlformats.org/spreadsheetml/2006/main" count="1108" uniqueCount="431">
  <si>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</si>
  <si>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</si>
  <si>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</si>
  <si>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</si>
  <si>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</si>
  <si>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</si>
  <si>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</si>
  <si>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</si>
  <si>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</si>
  <si>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</si>
  <si>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</si>
  <si>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</si>
  <si>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定價(新臺幣)</t>
    <phoneticPr fontId="1" type="noConversion"/>
  </si>
  <si>
    <t>學校班級最高學生數(25)人</t>
    <phoneticPr fontId="1" type="noConversion"/>
  </si>
  <si>
    <t>超級兔子</t>
    <phoneticPr fontId="1" type="noConversion"/>
  </si>
  <si>
    <t>三之三</t>
    <phoneticPr fontId="1" type="noConversion"/>
  </si>
  <si>
    <t>台灣</t>
    <phoneticPr fontId="1" type="noConversion"/>
  </si>
  <si>
    <t> 俞雪花</t>
    <phoneticPr fontId="1" type="noConversion"/>
  </si>
  <si>
    <t>三民</t>
    <phoneticPr fontId="1" type="noConversion"/>
  </si>
  <si>
    <t>三采</t>
    <phoneticPr fontId="1" type="noConversion"/>
  </si>
  <si>
    <t>野人</t>
    <phoneticPr fontId="1" type="noConversion"/>
  </si>
  <si>
    <t>戴建業</t>
    <phoneticPr fontId="1" type="noConversion"/>
  </si>
  <si>
    <t>Story a. </t>
    <phoneticPr fontId="1" type="noConversion"/>
  </si>
  <si>
    <t>黃桑</t>
    <phoneticPr fontId="1" type="noConversion"/>
  </si>
  <si>
    <t>時報出版</t>
    <phoneticPr fontId="1" type="noConversion"/>
  </si>
  <si>
    <t>親子天下</t>
    <phoneticPr fontId="1" type="noConversion"/>
  </si>
  <si>
    <t>達斯蒂．寶林</t>
    <phoneticPr fontId="1" type="noConversion"/>
  </si>
  <si>
    <t>仙人掌女孩2：青春期又怎樣？</t>
    <phoneticPr fontId="1" type="noConversion"/>
  </si>
  <si>
    <t>禁書圖書館</t>
    <phoneticPr fontId="1" type="noConversion"/>
  </si>
  <si>
    <t>小天下</t>
    <phoneticPr fontId="1" type="noConversion"/>
  </si>
  <si>
    <t>是</t>
    <phoneticPr fontId="1" type="noConversion"/>
  </si>
  <si>
    <t>肥志</t>
    <phoneticPr fontId="1" type="noConversion"/>
  </si>
  <si>
    <t>胡妙芬</t>
    <phoneticPr fontId="1" type="noConversion"/>
  </si>
  <si>
    <t>徐國能</t>
    <phoneticPr fontId="1" type="noConversion"/>
  </si>
  <si>
    <t>聯經</t>
    <phoneticPr fontId="1" type="noConversion"/>
  </si>
  <si>
    <t>我的主張勇敢說</t>
    <phoneticPr fontId="1" type="noConversion"/>
  </si>
  <si>
    <t xml:space="preserve">
安德魯．喬尼爾(Andrew Joyner)
</t>
    <phoneticPr fontId="1" type="noConversion"/>
  </si>
  <si>
    <t>9789860681529</t>
    <phoneticPr fontId="1" type="noConversion"/>
  </si>
  <si>
    <t>藏在水裡的科學</t>
    <phoneticPr fontId="1" type="noConversion"/>
  </si>
  <si>
    <t xml:space="preserve">
台灣東方出版社股份有限公司
</t>
    <phoneticPr fontId="1" type="noConversion"/>
  </si>
  <si>
    <t>9789863384335</t>
    <phoneticPr fontId="1" type="noConversion"/>
  </si>
  <si>
    <t>晨星</t>
    <phoneticPr fontId="1" type="noConversion"/>
  </si>
  <si>
    <t>9786267009727</t>
    <phoneticPr fontId="1" type="noConversion"/>
  </si>
  <si>
    <t>4717211029602</t>
    <phoneticPr fontId="1" type="noConversion"/>
  </si>
  <si>
    <t>9786267009284</t>
    <phoneticPr fontId="1" type="noConversion"/>
  </si>
  <si>
    <t xml:space="preserve">
采實文化事業股份有限公司
</t>
    <phoneticPr fontId="1" type="noConversion"/>
  </si>
  <si>
    <t>9789865075156</t>
    <phoneticPr fontId="1" type="noConversion"/>
  </si>
  <si>
    <t>9789573292487</t>
    <phoneticPr fontId="1" type="noConversion"/>
  </si>
  <si>
    <t xml:space="preserve">
陳靜芬
</t>
    <phoneticPr fontId="1" type="noConversion"/>
  </si>
  <si>
    <t>9789865546274</t>
    <phoneticPr fontId="1" type="noConversion"/>
  </si>
  <si>
    <t>9786263050815</t>
    <phoneticPr fontId="1" type="noConversion"/>
  </si>
  <si>
    <t>9786263050587</t>
    <phoneticPr fontId="1" type="noConversion"/>
  </si>
  <si>
    <t>9789860628609</t>
    <phoneticPr fontId="1" type="noConversion"/>
  </si>
  <si>
    <t>9789865075033</t>
    <phoneticPr fontId="1" type="noConversion"/>
  </si>
  <si>
    <t xml:space="preserve">
病毒不是故意的？！──認識傳染病大小事
</t>
    <phoneticPr fontId="1" type="noConversion"/>
  </si>
  <si>
    <t xml:space="preserve">
林大利
</t>
    <phoneticPr fontId="1" type="noConversion"/>
  </si>
  <si>
    <t xml:space="preserve">
遠見天下文化出版股份有限公司
</t>
    <phoneticPr fontId="1" type="noConversion"/>
  </si>
  <si>
    <t>9789865251338</t>
    <phoneticPr fontId="1" type="noConversion"/>
  </si>
  <si>
    <t>9789865071875</t>
    <phoneticPr fontId="1" type="noConversion"/>
  </si>
  <si>
    <t>妮子家的餐桌：37道幸福滋味</t>
    <phoneticPr fontId="1" type="noConversion"/>
  </si>
  <si>
    <t>陳素宜</t>
    <phoneticPr fontId="1" type="noConversion"/>
  </si>
  <si>
    <t>國語日報</t>
    <phoneticPr fontId="1" type="noConversion"/>
  </si>
  <si>
    <t>媽媽的一碗湯</t>
    <phoneticPr fontId="1" type="noConversion"/>
  </si>
  <si>
    <t>郝廣才</t>
    <phoneticPr fontId="1" type="noConversion"/>
  </si>
  <si>
    <t>格林</t>
    <phoneticPr fontId="1" type="noConversion"/>
  </si>
  <si>
    <t>陳月文</t>
    <phoneticPr fontId="1" type="noConversion"/>
  </si>
  <si>
    <t>遠流</t>
    <phoneticPr fontId="1" type="noConversion"/>
  </si>
  <si>
    <t>又破又舊的麵包車</t>
    <phoneticPr fontId="1" type="noConversion"/>
  </si>
  <si>
    <t>李威使</t>
    <phoneticPr fontId="1" type="noConversion"/>
  </si>
  <si>
    <t>小兵</t>
    <phoneticPr fontId="1" type="noConversion"/>
  </si>
  <si>
    <t>陳又凌</t>
    <phoneticPr fontId="1" type="noConversion"/>
  </si>
  <si>
    <t>木馬文化</t>
    <phoneticPr fontId="1" type="noConversion"/>
  </si>
  <si>
    <t>黃健琪</t>
    <phoneticPr fontId="1" type="noConversion"/>
  </si>
  <si>
    <t>黃一峯</t>
    <phoneticPr fontId="1" type="noConversion"/>
  </si>
  <si>
    <t>林世仁</t>
    <phoneticPr fontId="1" type="noConversion"/>
  </si>
  <si>
    <t>走，去迪化街買年貨</t>
    <phoneticPr fontId="1" type="noConversion"/>
  </si>
  <si>
    <t>朱秀芳</t>
    <phoneticPr fontId="1" type="noConversion"/>
  </si>
  <si>
    <t>青林</t>
    <phoneticPr fontId="1" type="noConversion"/>
  </si>
  <si>
    <t>陳肇宜</t>
    <phoneticPr fontId="1" type="noConversion"/>
  </si>
  <si>
    <t>古文</t>
    <phoneticPr fontId="1" type="noConversion"/>
  </si>
  <si>
    <t>章愉</t>
    <phoneticPr fontId="1" type="noConversion"/>
  </si>
  <si>
    <t>人類文化</t>
    <phoneticPr fontId="1" type="noConversion"/>
  </si>
  <si>
    <t>周姚萍等二十七位兒童文學作家</t>
    <phoneticPr fontId="1" type="noConversion"/>
  </si>
  <si>
    <t>字畝文化</t>
    <phoneticPr fontId="1" type="noConversion"/>
  </si>
  <si>
    <t>動物眼中的世界</t>
    <phoneticPr fontId="1" type="noConversion"/>
  </si>
  <si>
    <t>紀堯姆‧杜帕</t>
    <phoneticPr fontId="1" type="noConversion"/>
  </si>
  <si>
    <t>上誼文化公司</t>
    <phoneticPr fontId="1" type="noConversion"/>
  </si>
  <si>
    <t>有澤重雄</t>
    <phoneticPr fontId="1" type="noConversion"/>
  </si>
  <si>
    <t>遠足文化</t>
    <phoneticPr fontId="1" type="noConversion"/>
  </si>
  <si>
    <t>厄尼斯特．湯普森．西頓</t>
    <phoneticPr fontId="1" type="noConversion"/>
  </si>
  <si>
    <t>劉思源</t>
    <phoneticPr fontId="1" type="noConversion"/>
  </si>
  <si>
    <t>步步</t>
    <phoneticPr fontId="1" type="noConversion"/>
  </si>
  <si>
    <t>小熊出版</t>
    <phoneticPr fontId="1" type="noConversion"/>
  </si>
  <si>
    <t>漫畫文學經典系列：福爾摩斯與巴斯克維爾的獵犬(爆笑圖解版)</t>
    <phoneticPr fontId="1" type="noConversion"/>
  </si>
  <si>
    <t>漫畫文學經典系列：金銀島(爆笑圖解版)</t>
    <phoneticPr fontId="1" type="noConversion"/>
  </si>
  <si>
    <t>漫畫文學經典系列：遠大前程(爆笑圖解版)</t>
    <phoneticPr fontId="1" type="noConversion"/>
  </si>
  <si>
    <t>科學實驗王40：金屬與非金屬</t>
    <phoneticPr fontId="1" type="noConversion"/>
  </si>
  <si>
    <t>如果史記這麼帥(1)：帝國風雲【超燃漫畫學歷史+成語】</t>
    <phoneticPr fontId="1" type="noConversion"/>
  </si>
  <si>
    <t>如果史記這麼帥(2)：霸主王侯【超燃漫畫學歷史+成語】</t>
    <phoneticPr fontId="1" type="noConversion"/>
  </si>
  <si>
    <t>如果史記這麼帥(3)：謀臣賢相【超燃漫畫學歷史+成語】</t>
    <phoneticPr fontId="1" type="noConversion"/>
  </si>
  <si>
    <t>如果史記這麼帥(4)：良將俠客【超燃漫畫學歷史+成語】</t>
    <phoneticPr fontId="1" type="noConversion"/>
  </si>
  <si>
    <t>古人比你更會玩1</t>
    <phoneticPr fontId="1" type="noConversion"/>
  </si>
  <si>
    <t>古人比你更會玩2</t>
    <phoneticPr fontId="1" type="noConversion"/>
  </si>
  <si>
    <t>古人比你更會玩３</t>
    <phoneticPr fontId="1" type="noConversion"/>
  </si>
  <si>
    <t>仙人掌女孩</t>
    <phoneticPr fontId="1" type="noConversion"/>
  </si>
  <si>
    <t>那些散落的星星</t>
    <phoneticPr fontId="1" type="noConversion"/>
  </si>
  <si>
    <t>怪咖老師的神祕時間</t>
    <phoneticPr fontId="1" type="noConversion"/>
  </si>
  <si>
    <t>傑夫．肯尼</t>
    <phoneticPr fontId="1" type="noConversion"/>
  </si>
  <si>
    <t>周姚萍</t>
    <phoneticPr fontId="1" type="noConversion"/>
  </si>
  <si>
    <t>維吉妮．摩根</t>
    <phoneticPr fontId="1" type="noConversion"/>
  </si>
  <si>
    <t>臺灣麥克</t>
    <phoneticPr fontId="1" type="noConversion"/>
  </si>
  <si>
    <t>飼育栽培圖鑑：成為好主人的1000個技能</t>
    <phoneticPr fontId="1" type="noConversion"/>
  </si>
  <si>
    <t>狼王羅伯</t>
    <phoneticPr fontId="1" type="noConversion"/>
  </si>
  <si>
    <t>大自然的守護者：珍古德</t>
    <phoneticPr fontId="1" type="noConversion"/>
  </si>
  <si>
    <t>大人上班都在做什麼？</t>
    <phoneticPr fontId="1" type="noConversion"/>
  </si>
  <si>
    <t>騎著恐龍去上學</t>
    <phoneticPr fontId="1" type="noConversion"/>
  </si>
  <si>
    <t>為什麼要上學？學校是誰發明的？</t>
    <phoneticPr fontId="1" type="noConversion"/>
  </si>
  <si>
    <t>兒童成長故事集：亞洲民間故事精選</t>
    <phoneticPr fontId="1" type="noConversion"/>
  </si>
  <si>
    <t>這座城市，超乎想像！</t>
    <phoneticPr fontId="1" type="noConversion"/>
  </si>
  <si>
    <t>怪咖動物偵探：城市野住客事件簿</t>
    <phoneticPr fontId="1" type="noConversion"/>
  </si>
  <si>
    <t>台灣最美的地方：國家公園地圖</t>
    <phoneticPr fontId="1" type="noConversion"/>
  </si>
  <si>
    <t>看見台灣大樹</t>
    <phoneticPr fontId="1" type="noConversion"/>
  </si>
  <si>
    <t>在想像中遇見詩</t>
    <phoneticPr fontId="1" type="noConversion"/>
  </si>
  <si>
    <t xml:space="preserve">
郭喜斌
</t>
    <phoneticPr fontId="1" type="noConversion"/>
  </si>
  <si>
    <t>9789865664541</t>
    <phoneticPr fontId="1" type="noConversion"/>
  </si>
  <si>
    <t>9786263076037</t>
    <phoneticPr fontId="1" type="noConversion"/>
  </si>
  <si>
    <t>9786263076013</t>
    <phoneticPr fontId="1" type="noConversion"/>
  </si>
  <si>
    <t>9786263076020</t>
    <phoneticPr fontId="1" type="noConversion"/>
  </si>
  <si>
    <t>9789863429388</t>
    <phoneticPr fontId="1" type="noConversion"/>
  </si>
  <si>
    <t>9789863847489</t>
    <phoneticPr fontId="1" type="noConversion"/>
  </si>
  <si>
    <t>9789863847830</t>
    <phoneticPr fontId="1" type="noConversion"/>
  </si>
  <si>
    <t>9789863847861</t>
    <phoneticPr fontId="1" type="noConversion"/>
  </si>
  <si>
    <t>9789863848103</t>
    <phoneticPr fontId="1" type="noConversion"/>
  </si>
  <si>
    <t>9789571383989</t>
    <phoneticPr fontId="1" type="noConversion"/>
  </si>
  <si>
    <t>9789571385686</t>
    <phoneticPr fontId="1" type="noConversion"/>
  </si>
  <si>
    <t>9786263356726</t>
    <phoneticPr fontId="1" type="noConversion"/>
  </si>
  <si>
    <t>9786263052239</t>
    <phoneticPr fontId="1" type="noConversion"/>
  </si>
  <si>
    <t>9786263053151</t>
    <phoneticPr fontId="1" type="noConversion"/>
  </si>
  <si>
    <t>9789865257897</t>
    <phoneticPr fontId="1" type="noConversion"/>
  </si>
  <si>
    <t>9786263053489</t>
    <phoneticPr fontId="1" type="noConversion"/>
  </si>
  <si>
    <t>9789570864885</t>
    <phoneticPr fontId="1" type="noConversion"/>
  </si>
  <si>
    <t>9789865356781</t>
    <phoneticPr fontId="1" type="noConversion"/>
  </si>
  <si>
    <t>9789577517821</t>
    <phoneticPr fontId="1" type="noConversion"/>
  </si>
  <si>
    <t>9789861898179</t>
    <phoneticPr fontId="1" type="noConversion"/>
  </si>
  <si>
    <t>9789573285526</t>
    <phoneticPr fontId="1" type="noConversion"/>
  </si>
  <si>
    <t>9789579047845</t>
    <phoneticPr fontId="1" type="noConversion"/>
  </si>
  <si>
    <t>9789570852516</t>
    <phoneticPr fontId="1" type="noConversion"/>
  </si>
  <si>
    <t>9789576582134</t>
    <phoneticPr fontId="1" type="noConversion"/>
  </si>
  <si>
    <t>9789864796502</t>
    <phoneticPr fontId="1" type="noConversion"/>
  </si>
  <si>
    <t>9789862740552</t>
    <phoneticPr fontId="1" type="noConversion"/>
  </si>
  <si>
    <t>9789865641917</t>
    <phoneticPr fontId="1" type="noConversion"/>
  </si>
  <si>
    <t>9789577518484</t>
    <phoneticPr fontId="1" type="noConversion"/>
  </si>
  <si>
    <t>9789578586369</t>
    <phoneticPr fontId="1" type="noConversion"/>
  </si>
  <si>
    <t>9789578630628</t>
    <phoneticPr fontId="1" type="noConversion"/>
  </si>
  <si>
    <t>9789863595359</t>
    <phoneticPr fontId="1" type="noConversion"/>
  </si>
  <si>
    <t>9789577625731</t>
    <phoneticPr fontId="1" type="noConversion"/>
  </si>
  <si>
    <t>9789863200079</t>
    <phoneticPr fontId="1" type="noConversion"/>
  </si>
  <si>
    <t>9789862037331</t>
    <phoneticPr fontId="1" type="noConversion"/>
  </si>
  <si>
    <t>9789869433709</t>
    <phoneticPr fontId="1" type="noConversion"/>
  </si>
  <si>
    <t>9789865503222</t>
    <phoneticPr fontId="1" type="noConversion"/>
  </si>
  <si>
    <t>否</t>
    <phoneticPr fontId="1" type="noConversion"/>
  </si>
  <si>
    <t>9789862117620</t>
    <phoneticPr fontId="1" type="noConversion"/>
  </si>
  <si>
    <t>小魯文化</t>
    <phoneticPr fontId="1" type="noConversion"/>
  </si>
  <si>
    <t>9789577518330</t>
    <phoneticPr fontId="1" type="noConversion"/>
  </si>
  <si>
    <t>掌中戲</t>
    <phoneticPr fontId="1" type="noConversion"/>
  </si>
  <si>
    <t>格林文化</t>
    <phoneticPr fontId="1" type="noConversion"/>
  </si>
  <si>
    <t>9789861899237</t>
    <phoneticPr fontId="1" type="noConversion"/>
  </si>
  <si>
    <t>愛在終點線</t>
    <phoneticPr fontId="1" type="noConversion"/>
  </si>
  <si>
    <t>李光福</t>
    <phoneticPr fontId="1" type="noConversion"/>
  </si>
  <si>
    <t>文房</t>
    <phoneticPr fontId="1" type="noConversion"/>
  </si>
  <si>
    <t>9789578602656</t>
    <phoneticPr fontId="1" type="noConversion"/>
  </si>
  <si>
    <t>爸爸是夜晚暴食龍</t>
    <phoneticPr fontId="1" type="noConversion"/>
  </si>
  <si>
    <t>王文華</t>
    <phoneticPr fontId="1" type="noConversion"/>
  </si>
  <si>
    <t>9789575035914</t>
    <phoneticPr fontId="1" type="noConversion"/>
  </si>
  <si>
    <t>陳榕笙</t>
    <phoneticPr fontId="1" type="noConversion"/>
  </si>
  <si>
    <t>四也文化</t>
    <phoneticPr fontId="1" type="noConversion"/>
  </si>
  <si>
    <t>9789866039294</t>
    <phoneticPr fontId="1" type="noConversion"/>
  </si>
  <si>
    <t>許增巧</t>
    <phoneticPr fontId="1" type="noConversion"/>
  </si>
  <si>
    <t>水滴文化</t>
    <phoneticPr fontId="1" type="noConversion"/>
  </si>
  <si>
    <t>9789865730888</t>
    <phoneticPr fontId="1" type="noConversion"/>
  </si>
  <si>
    <t>王家珍</t>
    <phoneticPr fontId="1" type="noConversion"/>
  </si>
  <si>
    <t>巴巴文化</t>
    <phoneticPr fontId="1" type="noConversion"/>
  </si>
  <si>
    <t>9786267038000</t>
    <phoneticPr fontId="1" type="noConversion"/>
  </si>
  <si>
    <t>9789869033480</t>
    <phoneticPr fontId="1" type="noConversion"/>
  </si>
  <si>
    <t>9786263050716</t>
    <phoneticPr fontId="1" type="noConversion"/>
  </si>
  <si>
    <t>文字森林海 林世仁的圖像詩繪本</t>
    <phoneticPr fontId="1" type="noConversion"/>
  </si>
  <si>
    <t>用的東西，大有來頭！</t>
    <phoneticPr fontId="1" type="noConversion"/>
  </si>
  <si>
    <t>貓村開麥拉</t>
    <phoneticPr fontId="1" type="noConversion"/>
  </si>
  <si>
    <t>台灣生態尋寶趣</t>
    <phoneticPr fontId="1" type="noConversion"/>
  </si>
  <si>
    <t>台灣生態尋寶趣 2：野地漫遊</t>
    <phoneticPr fontId="1" type="noConversion"/>
  </si>
  <si>
    <t>成語運動會之生肖成語來報到</t>
    <phoneticPr fontId="1" type="noConversion"/>
  </si>
  <si>
    <t>陳錫煌</t>
    <phoneticPr fontId="1" type="noConversion"/>
  </si>
  <si>
    <t>動手玩自然：果實Ｘ葉子Ｘ種子都好玩</t>
    <phoneticPr fontId="1" type="noConversion"/>
  </si>
  <si>
    <t>種子的可能：154種果實種子圖鑑×30款設計創作，從撿拾、處理到手作的創造再生計畫</t>
    <phoneticPr fontId="1" type="noConversion"/>
  </si>
  <si>
    <t>黃阿皮</t>
    <phoneticPr fontId="1" type="noConversion"/>
  </si>
  <si>
    <t>麥浩斯</t>
    <phoneticPr fontId="1" type="noConversion"/>
  </si>
  <si>
    <t>9789864086382</t>
    <phoneticPr fontId="1" type="noConversion"/>
  </si>
  <si>
    <t>是</t>
    <phoneticPr fontId="1" type="noConversion"/>
  </si>
  <si>
    <t>救救我們堆滿塑膠的地球</t>
    <phoneticPr fontId="1" type="noConversion"/>
  </si>
  <si>
    <t>尼爾．雷登</t>
    <phoneticPr fontId="1" type="noConversion"/>
  </si>
  <si>
    <t>大穎文化</t>
    <phoneticPr fontId="1" type="noConversion"/>
  </si>
  <si>
    <t>9789579125796</t>
    <phoneticPr fontId="1" type="noConversion"/>
  </si>
  <si>
    <t>我們製造的垃圾（海洋環境教育繪本）</t>
    <phoneticPr fontId="1" type="noConversion"/>
  </si>
  <si>
    <t>蜜雪兒‧洛德</t>
    <phoneticPr fontId="1" type="noConversion"/>
  </si>
  <si>
    <t>小熊出版</t>
    <phoneticPr fontId="1" type="noConversion"/>
  </si>
  <si>
    <t>9789865503352</t>
    <phoneticPr fontId="1" type="noConversion"/>
  </si>
  <si>
    <t>台灣地圖</t>
    <phoneticPr fontId="1" type="noConversion"/>
  </si>
  <si>
    <t>9789570848748</t>
    <phoneticPr fontId="1" type="noConversion"/>
  </si>
  <si>
    <t>SDGs：我們想要的未來【2022增訂版】：17項永續發展目標＆國際實踐範例</t>
    <phoneticPr fontId="1" type="noConversion"/>
  </si>
  <si>
    <t xml:space="preserve">蟹江憲史, 一般社團法人 Think the Earth </t>
    <phoneticPr fontId="1" type="noConversion"/>
  </si>
  <si>
    <t>幸福綠光</t>
    <phoneticPr fontId="1" type="noConversion"/>
  </si>
  <si>
    <t>9789869113274</t>
    <phoneticPr fontId="1" type="noConversion"/>
  </si>
  <si>
    <t>說相聲，學語文（一書2CD）</t>
    <phoneticPr fontId="1" type="noConversion"/>
  </si>
  <si>
    <t>茉莉‧帕特</t>
    <phoneticPr fontId="1" type="noConversion"/>
  </si>
  <si>
    <t>小光點</t>
    <phoneticPr fontId="1" type="noConversion"/>
  </si>
  <si>
    <t>9789869520744</t>
    <phoneticPr fontId="1" type="noConversion"/>
  </si>
  <si>
    <t>用繪本談SDGs，與國際教育接軌</t>
    <phoneticPr fontId="1" type="noConversion"/>
  </si>
  <si>
    <t>臺灣麥克</t>
    <phoneticPr fontId="1" type="noConversion"/>
  </si>
  <si>
    <t>9789862039571</t>
    <phoneticPr fontId="1" type="noConversion"/>
  </si>
  <si>
    <t>我們想要的未來2 SDGs最實用課程設計：從解說、引發動機到行動，校園、機關團體、企業講習最佳教材</t>
    <phoneticPr fontId="1" type="noConversion"/>
  </si>
  <si>
    <t>新自然主義</t>
    <phoneticPr fontId="1" type="noConversion"/>
  </si>
  <si>
    <t>9786269629718</t>
    <phoneticPr fontId="1" type="noConversion"/>
  </si>
  <si>
    <t>SDGs系列講堂 全球氣候變遷：從氣候異常到永續發展目標，謀求未來世代的出路</t>
    <phoneticPr fontId="1" type="noConversion"/>
  </si>
  <si>
    <t>台灣東販</t>
    <phoneticPr fontId="1" type="noConversion"/>
  </si>
  <si>
    <t>9786263291164</t>
    <phoneticPr fontId="1" type="noConversion"/>
  </si>
  <si>
    <t>SDGs系列講堂 跨越國境的塑膠與環境問題：為下一代打造去塑化地球我們需要做的事！</t>
    <phoneticPr fontId="1" type="noConversion"/>
  </si>
  <si>
    <t>9786263292161</t>
    <phoneticPr fontId="1" type="noConversion"/>
  </si>
  <si>
    <t>SDGs系列講堂 牽動全球的水資源與環境問題：建立永續循環的水文化，解決刻不容緩的缺水、淹水與汙染問題</t>
    <phoneticPr fontId="1" type="noConversion"/>
  </si>
  <si>
    <t>9786263292765</t>
    <phoneticPr fontId="1" type="noConversion"/>
  </si>
  <si>
    <t>跟著廟口說書人看廟趣：聽！郭喜斌戲說彩繪╳剪黏╳交趾╳木雕╳石雕經典裝飾故事</t>
    <phoneticPr fontId="1" type="noConversion"/>
  </si>
  <si>
    <t>【小學生安心上學系列】我不喜歡你這樣對我：遠離言語傷害、肢體暴力、網路攻擊與威脅的校園霸凌</t>
    <phoneticPr fontId="1" type="noConversion"/>
  </si>
  <si>
    <t>我的AI同學1：AI的發展史</t>
    <phoneticPr fontId="1" type="noConversion"/>
  </si>
  <si>
    <t>我的AI同學2：AI的應用領域</t>
    <phoneticPr fontId="1" type="noConversion"/>
  </si>
  <si>
    <t>康軒文教事業股份有限公司</t>
    <phoneticPr fontId="1" type="noConversion"/>
  </si>
  <si>
    <t>小大人的公衛素養課：流行病學×預防醫學 中研院院士陳建仁首本防疫圖文知識書</t>
    <phoneticPr fontId="1" type="noConversion"/>
  </si>
  <si>
    <t>【漫畫圖解】快問快答，災害求生指南：地震來了怎麼辦？</t>
    <phoneticPr fontId="1" type="noConversion"/>
  </si>
  <si>
    <t>【知識放大鏡】交通工具：探索陸海空運輸工具的運轉奧祕</t>
    <phoneticPr fontId="1" type="noConversion"/>
  </si>
  <si>
    <t>醜泥怪</t>
    <phoneticPr fontId="1" type="noConversion"/>
  </si>
  <si>
    <t>綠書店</t>
    <phoneticPr fontId="1" type="noConversion"/>
  </si>
  <si>
    <t>作者／許秀美
繪者／邱千容</t>
    <phoneticPr fontId="1" type="noConversion"/>
  </si>
  <si>
    <t>采實文化事業股份有限公司</t>
    <phoneticPr fontId="1" type="noConversion"/>
  </si>
  <si>
    <t>塞西樂•朱格拉(Cécile Jugla)、傑克•吉夏爾(Jack Guichard)</t>
    <phoneticPr fontId="1" type="noConversion"/>
  </si>
  <si>
    <t> 艾倫．葛拉茲</t>
    <phoneticPr fontId="1" type="noConversion"/>
  </si>
  <si>
    <t>超級烏龜</t>
    <phoneticPr fontId="1" type="noConversion"/>
  </si>
  <si>
    <t>9789865664206</t>
    <phoneticPr fontId="1" type="noConversion"/>
  </si>
  <si>
    <t>The World’s Best Jokes for Kids, Volume 1: Every Single One Illustrated</t>
    <phoneticPr fontId="1" type="noConversion"/>
  </si>
  <si>
    <t>Andrews McMeel Publishing</t>
  </si>
  <si>
    <t>美國</t>
    <phoneticPr fontId="1" type="noConversion"/>
  </si>
  <si>
    <t>否</t>
    <phoneticPr fontId="1" type="noConversion"/>
  </si>
  <si>
    <t>Full Moon and Star</t>
  </si>
  <si>
    <t>Lee Bennett Hopkins</t>
  </si>
  <si>
    <t>Harry N Abrams Inc</t>
  </si>
  <si>
    <t>Snug Harbor Stories: A Wallace the Brave Collection!</t>
    <phoneticPr fontId="1" type="noConversion"/>
  </si>
  <si>
    <t>Andrews McMeel Publishing</t>
    <phoneticPr fontId="1" type="noConversion"/>
  </si>
  <si>
    <t>Seahorses Are Sold Out</t>
    <phoneticPr fontId="1" type="noConversion"/>
  </si>
  <si>
    <t>Constanze Spengler</t>
    <phoneticPr fontId="1" type="noConversion"/>
  </si>
  <si>
    <t>Gecko Press</t>
    <phoneticPr fontId="1" type="noConversion"/>
  </si>
  <si>
    <t>Reader’s Theater Fairy Tales</t>
    <phoneticPr fontId="1" type="noConversion"/>
  </si>
  <si>
    <t>Teacher Created Materials</t>
    <phoneticPr fontId="1" type="noConversion"/>
  </si>
  <si>
    <t>Santa’s Underwear</t>
    <phoneticPr fontId="1" type="noConversion"/>
  </si>
  <si>
    <t> Figley, Marty Rhodes</t>
    <phoneticPr fontId="1" type="noConversion"/>
  </si>
  <si>
    <t>Sleeping Bear Press</t>
    <phoneticPr fontId="1" type="noConversion"/>
  </si>
  <si>
    <t>Not for All the Hamantaschen in Town</t>
    <phoneticPr fontId="1" type="noConversion"/>
  </si>
  <si>
    <t>Kar-Ben Publishing (R)</t>
    <phoneticPr fontId="1" type="noConversion"/>
  </si>
  <si>
    <t>Little Miss Muffet's Big Scare</t>
    <phoneticPr fontId="1" type="noConversion"/>
  </si>
  <si>
    <t>Crabtree Publishing Company</t>
    <phoneticPr fontId="1" type="noConversion"/>
  </si>
  <si>
    <t>Dulcinea in the Forbidden Forest</t>
    <phoneticPr fontId="1" type="noConversion"/>
  </si>
  <si>
    <t>Könnecke, Ole</t>
    <phoneticPr fontId="1" type="noConversion"/>
  </si>
  <si>
    <t>The Prince and the Porker</t>
    <phoneticPr fontId="1" type="noConversion"/>
  </si>
  <si>
    <t>Harry N Abrams Inc</t>
    <phoneticPr fontId="1" type="noConversion"/>
  </si>
  <si>
    <t>Goldilocks: The Name-Fame-Dame</t>
    <phoneticPr fontId="1" type="noConversion"/>
  </si>
  <si>
    <t>Mims House</t>
    <phoneticPr fontId="1" type="noConversion"/>
  </si>
  <si>
    <t>菲利浦．邦廷</t>
    <phoneticPr fontId="1" type="noConversion"/>
  </si>
  <si>
    <t>水滴文化</t>
    <phoneticPr fontId="1" type="noConversion"/>
  </si>
  <si>
    <t>親子天下</t>
    <phoneticPr fontId="1" type="noConversion"/>
  </si>
  <si>
    <t>呼叫！地球需要你：環境教育繪本 你的小小行動可以為家園帶來改變 垃圾減量X重複利用X回收再生</t>
    <phoneticPr fontId="1" type="noConversion"/>
  </si>
  <si>
    <t>世界中的孩子系列5-8（共四冊）：一起認識影響全球的關鍵議題──權利與平等、規則和責任、文化多樣性、地球與永續</t>
    <phoneticPr fontId="1" type="noConversion"/>
  </si>
  <si>
    <t>路易絲‧史比爾斯布里, 瑪莉‧莫瑞</t>
    <phoneticPr fontId="1" type="noConversion"/>
  </si>
  <si>
    <t>InfoVisual研究所</t>
    <phoneticPr fontId="1" type="noConversion"/>
  </si>
  <si>
    <t>休荷．史密斯</t>
    <phoneticPr fontId="1" type="noConversion"/>
  </si>
  <si>
    <t>我不亂生氣：情緒管理與人際關係認知繪本1（SDGs閱讀書房）</t>
    <phoneticPr fontId="1" type="noConversion"/>
  </si>
  <si>
    <t>小宇宙文化(方言文化出版事業有限公司)</t>
    <phoneticPr fontId="1" type="noConversion"/>
  </si>
  <si>
    <t>晨讀10分鐘：閱讀素養故事集（附閱讀練習本）</t>
    <phoneticPr fontId="1" type="noConversion"/>
  </si>
  <si>
    <t>文／奧納爾·海德(Honor Head)</t>
    <phoneticPr fontId="1" type="noConversion"/>
  </si>
  <si>
    <t>科學少年學習誌：科學閱讀素養套書5(套書3冊)</t>
    <phoneticPr fontId="1" type="noConversion"/>
  </si>
  <si>
    <t>科學少年編輯部</t>
    <phoneticPr fontId="1" type="noConversion"/>
  </si>
  <si>
    <t>周美吟、歐柏昇</t>
    <phoneticPr fontId="1" type="noConversion"/>
  </si>
  <si>
    <t>親子天下股份有限公司</t>
    <phoneticPr fontId="1" type="noConversion"/>
  </si>
  <si>
    <t>天文100問：最強圖解X超酷實驗 破解一百個不可思議的宇宙祕密</t>
    <phoneticPr fontId="1" type="noConversion"/>
  </si>
  <si>
    <t>采實文化事業股份有限公司</t>
    <phoneticPr fontId="1" type="noConversion"/>
  </si>
  <si>
    <t>木原實</t>
    <phoneticPr fontId="1" type="noConversion"/>
  </si>
  <si>
    <t>陳昆志、品學堂編輯團隊</t>
    <phoneticPr fontId="1" type="noConversion"/>
  </si>
  <si>
    <t>陳建仁、胡妙芬</t>
    <phoneticPr fontId="1" type="noConversion"/>
  </si>
  <si>
    <t>親子天下</t>
    <phoneticPr fontId="1" type="noConversion"/>
  </si>
  <si>
    <t>晨星</t>
    <phoneticPr fontId="1" type="noConversion"/>
  </si>
  <si>
    <t>鄭一帆</t>
    <phoneticPr fontId="1" type="noConversion"/>
  </si>
  <si>
    <t>維多莉亞．傑米森, 歐馬．穆罕默德 </t>
    <phoneticPr fontId="1" type="noConversion"/>
  </si>
  <si>
    <r>
      <t>文／盧慶實(</t>
    </r>
    <r>
      <rPr>
        <sz val="12"/>
        <rFont val="Arial Unicode MS"/>
        <family val="2"/>
        <charset val="136"/>
      </rPr>
      <t>노경실</t>
    </r>
    <r>
      <rPr>
        <sz val="12"/>
        <rFont val="標楷體"/>
        <family val="4"/>
        <charset val="136"/>
      </rPr>
      <t>)
圖／李炫周(</t>
    </r>
    <r>
      <rPr>
        <sz val="12"/>
        <rFont val="Arial Unicode MS"/>
        <family val="2"/>
        <charset val="136"/>
      </rPr>
      <t>이현주</t>
    </r>
    <r>
      <rPr>
        <sz val="12"/>
        <rFont val="標楷體"/>
        <family val="4"/>
        <charset val="136"/>
      </rPr>
      <t>)</t>
    </r>
    <phoneticPr fontId="1" type="noConversion"/>
  </si>
  <si>
    <t>亞瑟‧柯南‧道爾, 傑克‧諾爾</t>
    <phoneticPr fontId="1" type="noConversion"/>
  </si>
  <si>
    <t> 羅伯特．路易斯．史蒂文生, 傑克‧諾爾  </t>
    <phoneticPr fontId="1" type="noConversion"/>
  </si>
  <si>
    <t>查爾斯‧狄更斯, 傑克‧諾爾</t>
  </si>
  <si>
    <t>胡定豪, 趙瑜婷, 阮筱琪, 陳韻竹, 黃正勇</t>
    <phoneticPr fontId="1" type="noConversion"/>
  </si>
  <si>
    <t>馬景賢, 葉怡均</t>
    <phoneticPr fontId="1" type="noConversion"/>
  </si>
  <si>
    <t>說明：
1.請各校填寫書單需求時，以依2倍核定金額估計並有+10%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6.如學校採購之圖書欲配合共讀活動或課堂教學時，請於備註欄加註「共讀書箱」，並另附課程規劃表備查。
7.共讀書箱用書界定為單一圖書購買冊數達到學校班級最高學生數(含)以上皆屬之。
8.如學校有採購教師用書，請於備註欄簡述配合之學習領域或課程主題。</t>
    <phoneticPr fontId="1" type="noConversion"/>
  </si>
  <si>
    <t>出版地
(國家)</t>
    <phoneticPr fontId="1" type="noConversion"/>
  </si>
  <si>
    <t>校名：臺南市佳里區佳興國民小學
填表人：                            教導主任：                     校長：
連絡電話：06-7260311                網路電話：218010</t>
    <phoneticPr fontId="1" type="noConversion"/>
  </si>
  <si>
    <t>遠流</t>
    <phoneticPr fontId="1" type="noConversion"/>
  </si>
  <si>
    <t>9789577518651</t>
    <phoneticPr fontId="1" type="noConversion"/>
  </si>
  <si>
    <t>時光小學：爸爸，不住在我家</t>
    <phoneticPr fontId="1" type="noConversion"/>
  </si>
  <si>
    <t>時光小學二：我的便利貼媽媽</t>
    <phoneticPr fontId="1" type="noConversion"/>
  </si>
  <si>
    <t>9789577517395</t>
    <phoneticPr fontId="1" type="noConversion"/>
  </si>
  <si>
    <t>用點心學校9：紅白大對抗</t>
    <phoneticPr fontId="1" type="noConversion"/>
  </si>
  <si>
    <t>林哲璋</t>
    <phoneticPr fontId="1" type="noConversion"/>
  </si>
  <si>
    <t>小天下</t>
    <phoneticPr fontId="1" type="noConversion"/>
  </si>
  <si>
    <t>用點心學校11：美食大樂團</t>
    <phoneticPr fontId="1" type="noConversion"/>
  </si>
  <si>
    <t>用點心學校12：不打不相識</t>
    <phoneticPr fontId="1" type="noConversion"/>
  </si>
  <si>
    <t>用點心學校13：超級大明星</t>
    <phoneticPr fontId="1" type="noConversion"/>
  </si>
  <si>
    <t>臺南市111學年度佳里區佳興國小圖書館圖書採購書單</t>
    <phoneticPr fontId="1" type="noConversion"/>
  </si>
  <si>
    <t>Swerling, Lisa</t>
    <phoneticPr fontId="1" type="noConversion"/>
  </si>
  <si>
    <t>Henry, Will</t>
    <phoneticPr fontId="1" type="noConversion"/>
  </si>
  <si>
    <t>Rice, Dona Herweck</t>
    <phoneticPr fontId="1" type="noConversion"/>
  </si>
  <si>
    <t>Milhander, Laura Aron</t>
    <phoneticPr fontId="1" type="noConversion"/>
  </si>
  <si>
    <t>Durant, Alan</t>
    <phoneticPr fontId="1" type="noConversion"/>
  </si>
  <si>
    <t>Bently, Peter</t>
    <phoneticPr fontId="1" type="noConversion"/>
  </si>
  <si>
    <t>Pattison Darcy</t>
    <phoneticPr fontId="1" type="noConversion"/>
  </si>
  <si>
    <t>劉淑雯, 黃譯平, 黃明宏</t>
    <phoneticPr fontId="1" type="noConversion"/>
  </si>
  <si>
    <t xml:space="preserve"> 何昕家‧, 何青晏‧, 邱婉菁, 周芳怡, 張凱銘, 張德忻, 陳鳳涵, 游曉薇, 舒玉, 鄭岳和, 蕭戎</t>
    <phoneticPr fontId="1" type="noConversion"/>
  </si>
  <si>
    <t>9789575030674</t>
    <phoneticPr fontId="1" type="noConversion"/>
  </si>
  <si>
    <t>9789575034535</t>
    <phoneticPr fontId="1" type="noConversion"/>
  </si>
  <si>
    <t>9789575035716</t>
    <phoneticPr fontId="1" type="noConversion"/>
  </si>
  <si>
    <t>9789575036980</t>
    <phoneticPr fontId="1" type="noConversion"/>
  </si>
  <si>
    <t>9786263050488</t>
    <phoneticPr fontId="1" type="noConversion"/>
  </si>
  <si>
    <t>達克比辦案6：暴龍遇到雞：動物的祖先與演化</t>
    <phoneticPr fontId="1" type="noConversion"/>
  </si>
  <si>
    <t>達克比辦案8：驚魂奧運會 物競天擇與適應</t>
    <phoneticPr fontId="1" type="noConversion"/>
  </si>
  <si>
    <t>達克比辦案9：冰原迷你象：巨型動物與復活生物學</t>
    <phoneticPr fontId="1" type="noConversion"/>
  </si>
  <si>
    <t>達克比辦案10：鬼屋美人魚：人類構造的演化與返祖現象</t>
    <phoneticPr fontId="1" type="noConversion"/>
  </si>
  <si>
    <r>
      <rPr>
        <sz val="10"/>
        <color rgb="FF333333"/>
        <rFont val="標楷體"/>
        <family val="4"/>
        <charset val="136"/>
      </rPr>
      <t>達克比辦案7：末日恐龍王：地球的五次生物大滅絕</t>
    </r>
    <phoneticPr fontId="1" type="noConversion"/>
  </si>
  <si>
    <t>9789863842729</t>
    <phoneticPr fontId="1" type="noConversion"/>
  </si>
  <si>
    <t>9789863843061</t>
    <phoneticPr fontId="1" type="noConversion"/>
  </si>
  <si>
    <t>9789863843597</t>
    <phoneticPr fontId="1" type="noConversion"/>
  </si>
  <si>
    <t>9789863844068</t>
    <phoneticPr fontId="1" type="noConversion"/>
  </si>
  <si>
    <t>9789863844129</t>
    <phoneticPr fontId="1" type="noConversion"/>
  </si>
  <si>
    <t>9789863844501</t>
    <phoneticPr fontId="1" type="noConversion"/>
  </si>
  <si>
    <t>9789863844747</t>
    <phoneticPr fontId="1" type="noConversion"/>
  </si>
  <si>
    <t>9789863845584</t>
    <phoneticPr fontId="1" type="noConversion"/>
  </si>
  <si>
    <t>9789863846673</t>
    <phoneticPr fontId="1" type="noConversion"/>
  </si>
  <si>
    <t>如果歷史是一群喵(1)：夏商周</t>
    <phoneticPr fontId="1" type="noConversion"/>
  </si>
  <si>
    <t>如果歷史是一群喵(2)：春秋戰國篇</t>
    <phoneticPr fontId="1" type="noConversion"/>
  </si>
  <si>
    <t>如果歷史是一群喵(3)：秦楚兩漢篇</t>
    <phoneticPr fontId="1" type="noConversion"/>
  </si>
  <si>
    <t>如果歷史是一群喵(4)：東漢末年篇</t>
    <phoneticPr fontId="1" type="noConversion"/>
  </si>
  <si>
    <t>如果歷史是一群喵(5)：亂世三國篇</t>
    <phoneticPr fontId="1" type="noConversion"/>
  </si>
  <si>
    <t>如果歷史是一群喵(6)：魏晉南北篇</t>
    <phoneticPr fontId="1" type="noConversion"/>
  </si>
  <si>
    <t>如果歷史是一群喵(7)：隋唐風雲</t>
    <phoneticPr fontId="1" type="noConversion"/>
  </si>
  <si>
    <t>如果歷史是一群喵(8)：盛世大唐篇</t>
    <phoneticPr fontId="1" type="noConversion"/>
  </si>
  <si>
    <t>如果歷史是一群喵(9)：五代十國篇</t>
    <phoneticPr fontId="1" type="noConversion"/>
  </si>
  <si>
    <t xml:space="preserve">妙妙喵圖解生活科學. 1, 消失的便便 </t>
    <phoneticPr fontId="1" type="noConversion"/>
  </si>
  <si>
    <t>9786263050471</t>
    <phoneticPr fontId="1" type="noConversion"/>
  </si>
  <si>
    <t>9786263050426</t>
    <phoneticPr fontId="1" type="noConversion"/>
  </si>
  <si>
    <t>妙妙喵生活圖解科學. 2, 超能微波爐</t>
    <phoneticPr fontId="1" type="noConversion"/>
  </si>
  <si>
    <t>超級工程MIT. 1, 穿越雪山隧道</t>
    <phoneticPr fontId="1" type="noConversion"/>
  </si>
  <si>
    <t>9789863597940</t>
    <phoneticPr fontId="1" type="noConversion"/>
  </si>
  <si>
    <t>超級工程MIT. 2, 跨越高屏溪的斜張橋</t>
    <phoneticPr fontId="1" type="noConversion"/>
  </si>
  <si>
    <t>9789863598008</t>
    <phoneticPr fontId="1" type="noConversion"/>
  </si>
  <si>
    <t>超級工程MIT. 3, 觸碰天際的台北101</t>
    <phoneticPr fontId="1" type="noConversion"/>
  </si>
  <si>
    <t>9789863598664</t>
    <phoneticPr fontId="1" type="noConversion"/>
  </si>
  <si>
    <t>超級工程MIT. 4, 奔馳南北的高速鐵路</t>
    <phoneticPr fontId="1" type="noConversion"/>
  </si>
  <si>
    <t>9789863599036</t>
    <phoneticPr fontId="1" type="noConversion"/>
  </si>
  <si>
    <t>100個傳家故事: 金窗子</t>
    <phoneticPr fontId="1" type="noConversion"/>
  </si>
  <si>
    <t>100個傳家故事: 海底城市</t>
    <phoneticPr fontId="1" type="noConversion"/>
  </si>
  <si>
    <t>100個傳家故事: 蘇格拉底的智慧</t>
    <phoneticPr fontId="1" type="noConversion"/>
  </si>
  <si>
    <t>100個傳家故事：快樂王子不快樂</t>
    <phoneticPr fontId="1" type="noConversion"/>
  </si>
  <si>
    <t>9789578423886</t>
    <phoneticPr fontId="1" type="noConversion"/>
  </si>
  <si>
    <t>9789578423824</t>
    <phoneticPr fontId="1" type="noConversion"/>
  </si>
  <si>
    <t>9789578423947</t>
    <phoneticPr fontId="1" type="noConversion"/>
  </si>
  <si>
    <t>9789578423961</t>
    <phoneticPr fontId="1" type="noConversion"/>
  </si>
  <si>
    <t>葛瑞的囧日記. 10, 不插電挑戰</t>
    <phoneticPr fontId="1" type="noConversion"/>
  </si>
  <si>
    <t>葛瑞的囧日記. 16, 大號三分球</t>
    <phoneticPr fontId="1" type="noConversion"/>
  </si>
  <si>
    <t>葛瑞的囧日記. 15, 露營大逃殺</t>
    <phoneticPr fontId="1" type="noConversion"/>
  </si>
  <si>
    <t>葛瑞的囧日記. 9, 旅行豬隊友</t>
    <phoneticPr fontId="1" type="noConversion"/>
  </si>
  <si>
    <t>葛瑞的囧日記. 8, 命運8號球</t>
    <phoneticPr fontId="1" type="noConversion"/>
  </si>
  <si>
    <t>葛瑞的囧日記. 13, 零度的逆襲</t>
    <phoneticPr fontId="1" type="noConversion"/>
  </si>
  <si>
    <t>葛瑞的囧日記. 7, 情人節歪歪</t>
    <phoneticPr fontId="1" type="noConversion"/>
  </si>
  <si>
    <t>葛瑞的囧日記. 12, 假期大暴走</t>
    <phoneticPr fontId="1" type="noConversion"/>
  </si>
  <si>
    <t>葛瑞的囧日記. 14, 搬家大作戰</t>
    <phoneticPr fontId="1" type="noConversion"/>
  </si>
  <si>
    <t>葛瑞的囧日記. 6, 老弟很有事</t>
    <phoneticPr fontId="1" type="noConversion"/>
  </si>
  <si>
    <t>葛瑞的囧日記. 1, 中學慘兮兮</t>
    <phoneticPr fontId="1" type="noConversion"/>
  </si>
  <si>
    <t>葛瑞的囧日記. 4, 辛酸的夏天</t>
    <phoneticPr fontId="1" type="noConversion"/>
  </si>
  <si>
    <t>葛瑞的囧日記. 3, 老爸別逼我</t>
    <phoneticPr fontId="1" type="noConversion"/>
  </si>
  <si>
    <t>葛瑞的囧日記. 2, 老哥你很煩</t>
    <phoneticPr fontId="1" type="noConversion"/>
  </si>
  <si>
    <t>葛瑞的囧日記. 5, 青春期了沒?</t>
    <phoneticPr fontId="1" type="noConversion"/>
  </si>
  <si>
    <t>葛瑞的囧日記. 11, 衰神大導演</t>
    <phoneticPr fontId="1" type="noConversion"/>
  </si>
  <si>
    <t>遠見天下文化</t>
    <phoneticPr fontId="1" type="noConversion"/>
  </si>
  <si>
    <t>9789865250973</t>
    <phoneticPr fontId="1" type="noConversion"/>
  </si>
  <si>
    <t>9789865250010</t>
    <phoneticPr fontId="1" type="noConversion"/>
  </si>
  <si>
    <t>9789865253943</t>
    <phoneticPr fontId="1" type="noConversion"/>
  </si>
  <si>
    <t>9789864799312</t>
    <phoneticPr fontId="1" type="noConversion"/>
  </si>
  <si>
    <t xml:space="preserve">9789864798582 </t>
    <phoneticPr fontId="1" type="noConversion"/>
  </si>
  <si>
    <t>9789864797158</t>
    <phoneticPr fontId="1" type="noConversion"/>
  </si>
  <si>
    <t>9789864795840</t>
    <phoneticPr fontId="1" type="noConversion"/>
  </si>
  <si>
    <t>9789864795376</t>
    <phoneticPr fontId="1" type="noConversion"/>
  </si>
  <si>
    <t>9789864793303</t>
    <phoneticPr fontId="1" type="noConversion"/>
  </si>
  <si>
    <t>9789864794881</t>
    <phoneticPr fontId="1" type="noConversion"/>
  </si>
  <si>
    <t>9789864793914</t>
    <phoneticPr fontId="1" type="noConversion"/>
  </si>
  <si>
    <t>9789864792986</t>
    <phoneticPr fontId="1" type="noConversion"/>
  </si>
  <si>
    <t>9789864792344</t>
    <phoneticPr fontId="1" type="noConversion"/>
  </si>
  <si>
    <t>9789864791774</t>
    <phoneticPr fontId="1" type="noConversion"/>
  </si>
  <si>
    <t>9789864791484</t>
    <phoneticPr fontId="1" type="noConversion"/>
  </si>
  <si>
    <t>9789864791132</t>
    <phoneticPr fontId="1" type="noConversion"/>
  </si>
  <si>
    <t>小兵少年推理小說（全套四冊）</t>
    <phoneticPr fontId="1" type="noConversion"/>
  </si>
  <si>
    <t>好品格童話. 1: 壞脾氣的星星</t>
    <phoneticPr fontId="1" type="noConversion"/>
  </si>
  <si>
    <t>遠見天下文化</t>
    <phoneticPr fontId="1" type="noConversion"/>
  </si>
  <si>
    <t>賴曉珍</t>
    <phoneticPr fontId="1" type="noConversion"/>
  </si>
  <si>
    <t>9789864792153</t>
    <phoneticPr fontId="1" type="noConversion"/>
  </si>
  <si>
    <t>好品格童話. 2: 孔雀先生的祕密</t>
    <phoneticPr fontId="1" type="noConversion"/>
  </si>
  <si>
    <t>遠見天下文化</t>
    <phoneticPr fontId="1" type="noConversion"/>
  </si>
  <si>
    <t>9789864792146</t>
    <phoneticPr fontId="1" type="noConversion"/>
  </si>
  <si>
    <t>好品格童話. 3: 偷影子的小精靈</t>
    <phoneticPr fontId="1" type="noConversion"/>
  </si>
  <si>
    <t>9789864792771</t>
    <phoneticPr fontId="1" type="noConversion"/>
  </si>
  <si>
    <t>好品格童話. 4: 狐狸奶奶的魔法餅乾</t>
    <phoneticPr fontId="1" type="noConversion"/>
  </si>
  <si>
    <t>9789864792795</t>
    <phoneticPr fontId="1" type="noConversion"/>
  </si>
  <si>
    <t>9781449497989</t>
    <phoneticPr fontId="1" type="noConversion"/>
  </si>
  <si>
    <t>9781419700132</t>
    <phoneticPr fontId="1" type="noConversion"/>
  </si>
  <si>
    <t>9781524851774</t>
    <phoneticPr fontId="1" type="noConversion"/>
  </si>
  <si>
    <t>9781776573868</t>
    <phoneticPr fontId="1" type="noConversion"/>
  </si>
  <si>
    <t>9781493808540</t>
    <phoneticPr fontId="1" type="noConversion"/>
  </si>
  <si>
    <t>9781585369546</t>
    <phoneticPr fontId="1" type="noConversion"/>
  </si>
  <si>
    <t>9781467759304</t>
    <phoneticPr fontId="1" type="noConversion"/>
  </si>
  <si>
    <t>9780778780410</t>
    <phoneticPr fontId="1" type="noConversion"/>
  </si>
  <si>
    <t>9781776573950</t>
    <phoneticPr fontId="1" type="noConversion"/>
  </si>
  <si>
    <t>9781629441634</t>
    <phoneticPr fontId="1" type="noConversion"/>
  </si>
  <si>
    <t>9781419723124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</si>
</sst>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76" formatCode="#,##0_);[Red]\(#,##0\)"/>
  </numFmts>
  <fonts count="12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2"/>
      <color indexed="8"/>
      <name val="新細明體"/>
      <family val="1"/>
      <charset val="136"/>
    </font>
    <font>
      <u/>
      <sz val="12"/>
      <color theme="10"/>
      <name val="新細明體"/>
      <family val="1"/>
      <charset val="136"/>
      <scheme val="minor"/>
    </font>
    <font>
      <sz val="12"/>
      <name val="標楷體"/>
      <family val="4"/>
      <charset val="136"/>
    </font>
    <font>
      <sz val="18"/>
      <name val="標楷體"/>
      <family val="4"/>
      <charset val="136"/>
    </font>
    <font>
      <sz val="12"/>
      <name val="新細明體"/>
      <family val="1"/>
      <charset val="136"/>
      <scheme val="minor"/>
    </font>
    <font>
      <sz val="14"/>
      <name val="標楷體"/>
      <family val="4"/>
      <charset val="136"/>
    </font>
    <font>
      <sz val="10"/>
      <name val="標楷體"/>
      <family val="4"/>
      <charset val="136"/>
    </font>
    <font>
      <sz val="12"/>
      <name val="Arial Unicode MS"/>
      <family val="2"/>
      <charset val="136"/>
    </font>
    <font>
      <sz val="10"/>
      <color rgb="FF333333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/>
    <xf numFmtId="43" fontId="3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4" applyFont="1" applyBorder="1" applyAlignment="1" applyProtection="1">
      <alignment horizontal="left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8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176" fontId="9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/>
    </xf>
    <xf numFmtId="1" fontId="5" fillId="0" borderId="1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5" fillId="0" borderId="1" xfId="0" applyFont="1" applyBorder="1">
      <alignment vertical="center"/>
    </xf>
    <xf numFmtId="3" fontId="8" fillId="0" borderId="1" xfId="0" applyNumberFormat="1" applyFont="1" applyBorder="1" applyAlignment="1">
      <alignment horizontal="center" vertical="center"/>
    </xf>
    <xf numFmtId="3" fontId="8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>
      <alignment vertical="center"/>
    </xf>
    <xf numFmtId="0" fontId="7" fillId="0" borderId="0" xfId="0" applyFont="1" applyFill="1">
      <alignment vertical="center"/>
    </xf>
    <xf numFmtId="49" fontId="5" fillId="0" borderId="1" xfId="0" applyNumberFormat="1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0" xfId="0" applyFont="1" applyAlignment="1">
      <alignment horizontal="left" vertical="top" wrapText="1"/>
    </xf>
  </cellXfs>
  <cellStyles count="5">
    <cellStyle name="一般" xfId="0" builtinId="0"/>
    <cellStyle name="一般 2" xfId="1"/>
    <cellStyle name="千分位 2" xfId="2"/>
    <cellStyle name="千分位 2 2" xfId="3"/>
    <cellStyle name="超連結" xfId="4" builtinId="8"/>
  </cellStyles>
  <dxfs count="2"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43"/>
  <sheetViews>
    <sheetView tabSelected="1" topLeftCell="A127" zoomScale="59" zoomScaleNormal="59" zoomScaleSheetLayoutView="100" zoomScalePageLayoutView="40" workbookViewId="0">
      <selection activeCell="F16" sqref="F16"/>
    </sheetView>
  </sheetViews>
  <sheetFormatPr defaultRowHeight="16.2"/>
  <cols>
    <col min="1" max="1" width="6.77734375" style="6" customWidth="1"/>
    <col min="2" max="2" width="45.21875" style="6" customWidth="1"/>
    <col min="3" max="3" width="16.77734375" style="23" customWidth="1"/>
    <col min="4" max="4" width="20.44140625" style="24" customWidth="1"/>
    <col min="5" max="5" width="9.5546875" style="6" bestFit="1" customWidth="1"/>
    <col min="6" max="6" width="18.77734375" style="6" customWidth="1"/>
    <col min="7" max="8" width="8.77734375" style="25" customWidth="1"/>
    <col min="9" max="9" width="10.77734375" style="6" customWidth="1"/>
    <col min="10" max="12" width="6.77734375" style="29" customWidth="1"/>
    <col min="13" max="16384" width="8.88671875" style="6"/>
  </cols>
  <sheetData>
    <row r="1" spans="1:13" ht="24.6">
      <c r="A1" s="33" t="s">
        <v>317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5"/>
    </row>
    <row r="2" spans="1:13" ht="24.6">
      <c r="A2" s="36" t="s">
        <v>13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8"/>
    </row>
    <row r="3" spans="1:13" ht="41.4">
      <c r="A3" s="7" t="s">
        <v>0</v>
      </c>
      <c r="B3" s="7" t="s">
        <v>1</v>
      </c>
      <c r="C3" s="8" t="s">
        <v>2</v>
      </c>
      <c r="D3" s="9" t="s">
        <v>3</v>
      </c>
      <c r="E3" s="10" t="s">
        <v>304</v>
      </c>
      <c r="F3" s="7" t="s">
        <v>4</v>
      </c>
      <c r="G3" s="10" t="s">
        <v>5</v>
      </c>
      <c r="H3" s="1" t="s">
        <v>12</v>
      </c>
      <c r="I3" s="7" t="s">
        <v>6</v>
      </c>
      <c r="J3" s="27" t="s">
        <v>7</v>
      </c>
      <c r="K3" s="27" t="s">
        <v>8</v>
      </c>
      <c r="L3" s="27" t="s">
        <v>9</v>
      </c>
      <c r="M3" s="12" t="s">
        <v>10</v>
      </c>
    </row>
    <row r="4" spans="1:13" ht="51.6" customHeight="1">
      <c r="A4" s="7">
        <v>1</v>
      </c>
      <c r="B4" s="15" t="s">
        <v>245</v>
      </c>
      <c r="C4" s="8" t="s">
        <v>318</v>
      </c>
      <c r="D4" s="15" t="s">
        <v>246</v>
      </c>
      <c r="E4" s="15" t="s">
        <v>247</v>
      </c>
      <c r="F4" s="30" t="s">
        <v>420</v>
      </c>
      <c r="G4" s="16">
        <v>1</v>
      </c>
      <c r="H4" s="16">
        <v>245</v>
      </c>
      <c r="I4" s="2">
        <f t="shared" ref="I4:I14" si="0">G4*H4</f>
        <v>245</v>
      </c>
      <c r="J4" s="16" t="s">
        <v>248</v>
      </c>
      <c r="K4" s="16" t="s">
        <v>248</v>
      </c>
      <c r="L4" s="16" t="s">
        <v>248</v>
      </c>
      <c r="M4" s="14"/>
    </row>
    <row r="5" spans="1:13" ht="32.4">
      <c r="A5" s="7">
        <v>2</v>
      </c>
      <c r="B5" s="15" t="s">
        <v>249</v>
      </c>
      <c r="C5" s="15" t="s">
        <v>250</v>
      </c>
      <c r="D5" s="15" t="s">
        <v>251</v>
      </c>
      <c r="E5" s="15" t="s">
        <v>247</v>
      </c>
      <c r="F5" s="30" t="s">
        <v>421</v>
      </c>
      <c r="G5" s="16">
        <v>1</v>
      </c>
      <c r="H5" s="16">
        <v>593</v>
      </c>
      <c r="I5" s="2">
        <f t="shared" si="0"/>
        <v>593</v>
      </c>
      <c r="J5" s="16" t="s">
        <v>248</v>
      </c>
      <c r="K5" s="16" t="s">
        <v>248</v>
      </c>
      <c r="L5" s="16" t="s">
        <v>248</v>
      </c>
      <c r="M5" s="15"/>
    </row>
    <row r="6" spans="1:13" ht="32.4">
      <c r="A6" s="7">
        <v>3</v>
      </c>
      <c r="B6" s="15" t="s">
        <v>252</v>
      </c>
      <c r="C6" s="15" t="s">
        <v>319</v>
      </c>
      <c r="D6" s="15" t="s">
        <v>253</v>
      </c>
      <c r="E6" s="15" t="s">
        <v>247</v>
      </c>
      <c r="F6" s="30" t="s">
        <v>422</v>
      </c>
      <c r="G6" s="16">
        <v>1</v>
      </c>
      <c r="H6" s="16">
        <v>455</v>
      </c>
      <c r="I6" s="2">
        <f t="shared" si="0"/>
        <v>455</v>
      </c>
      <c r="J6" s="16" t="s">
        <v>248</v>
      </c>
      <c r="K6" s="16" t="s">
        <v>248</v>
      </c>
      <c r="L6" s="16" t="s">
        <v>248</v>
      </c>
      <c r="M6" s="15"/>
    </row>
    <row r="7" spans="1:13" ht="32.4">
      <c r="A7" s="7">
        <v>4</v>
      </c>
      <c r="B7" s="15" t="s">
        <v>254</v>
      </c>
      <c r="C7" s="15" t="s">
        <v>255</v>
      </c>
      <c r="D7" s="15" t="s">
        <v>256</v>
      </c>
      <c r="E7" s="15" t="s">
        <v>247</v>
      </c>
      <c r="F7" s="30" t="s">
        <v>423</v>
      </c>
      <c r="G7" s="16">
        <v>1</v>
      </c>
      <c r="H7" s="16">
        <v>439</v>
      </c>
      <c r="I7" s="2">
        <f t="shared" si="0"/>
        <v>439</v>
      </c>
      <c r="J7" s="16" t="s">
        <v>248</v>
      </c>
      <c r="K7" s="16" t="s">
        <v>248</v>
      </c>
      <c r="L7" s="16" t="s">
        <v>248</v>
      </c>
      <c r="M7" s="11"/>
    </row>
    <row r="8" spans="1:13" ht="32.4">
      <c r="A8" s="7">
        <v>5</v>
      </c>
      <c r="B8" s="15" t="s">
        <v>257</v>
      </c>
      <c r="C8" s="15" t="s">
        <v>320</v>
      </c>
      <c r="D8" s="15" t="s">
        <v>258</v>
      </c>
      <c r="E8" s="15" t="s">
        <v>247</v>
      </c>
      <c r="F8" s="30" t="s">
        <v>424</v>
      </c>
      <c r="G8" s="16">
        <v>1</v>
      </c>
      <c r="H8" s="16">
        <v>1223</v>
      </c>
      <c r="I8" s="2">
        <f t="shared" si="0"/>
        <v>1223</v>
      </c>
      <c r="J8" s="16" t="s">
        <v>197</v>
      </c>
      <c r="K8" s="16" t="s">
        <v>248</v>
      </c>
      <c r="L8" s="16" t="s">
        <v>248</v>
      </c>
      <c r="M8" s="11"/>
    </row>
    <row r="9" spans="1:13" ht="32.4">
      <c r="A9" s="7">
        <v>6</v>
      </c>
      <c r="B9" s="15" t="s">
        <v>259</v>
      </c>
      <c r="C9" s="15" t="s">
        <v>260</v>
      </c>
      <c r="D9" s="15" t="s">
        <v>261</v>
      </c>
      <c r="E9" s="15" t="s">
        <v>247</v>
      </c>
      <c r="F9" s="30" t="s">
        <v>425</v>
      </c>
      <c r="G9" s="16">
        <v>1</v>
      </c>
      <c r="H9" s="16">
        <v>595</v>
      </c>
      <c r="I9" s="2">
        <f t="shared" si="0"/>
        <v>595</v>
      </c>
      <c r="J9" s="16" t="s">
        <v>248</v>
      </c>
      <c r="K9" s="16" t="s">
        <v>248</v>
      </c>
      <c r="L9" s="16" t="s">
        <v>248</v>
      </c>
      <c r="M9" s="11"/>
    </row>
    <row r="10" spans="1:13" ht="32.4">
      <c r="A10" s="7">
        <v>7</v>
      </c>
      <c r="B10" s="15" t="s">
        <v>262</v>
      </c>
      <c r="C10" s="15" t="s">
        <v>321</v>
      </c>
      <c r="D10" s="15" t="s">
        <v>263</v>
      </c>
      <c r="E10" s="15" t="s">
        <v>247</v>
      </c>
      <c r="F10" s="30" t="s">
        <v>426</v>
      </c>
      <c r="G10" s="16">
        <v>1</v>
      </c>
      <c r="H10" s="16">
        <v>320</v>
      </c>
      <c r="I10" s="2">
        <f t="shared" si="0"/>
        <v>320</v>
      </c>
      <c r="J10" s="16" t="s">
        <v>248</v>
      </c>
      <c r="K10" s="16" t="s">
        <v>248</v>
      </c>
      <c r="L10" s="16" t="s">
        <v>248</v>
      </c>
      <c r="M10" s="11"/>
    </row>
    <row r="11" spans="1:13" ht="48.6">
      <c r="A11" s="7">
        <v>8</v>
      </c>
      <c r="B11" s="15" t="s">
        <v>264</v>
      </c>
      <c r="C11" s="15" t="s">
        <v>322</v>
      </c>
      <c r="D11" s="15" t="s">
        <v>265</v>
      </c>
      <c r="E11" s="15" t="s">
        <v>247</v>
      </c>
      <c r="F11" s="30" t="s">
        <v>427</v>
      </c>
      <c r="G11" s="16">
        <v>1</v>
      </c>
      <c r="H11" s="16">
        <v>380</v>
      </c>
      <c r="I11" s="2">
        <f>G11*H11</f>
        <v>380</v>
      </c>
      <c r="J11" s="16" t="s">
        <v>248</v>
      </c>
      <c r="K11" s="16" t="s">
        <v>248</v>
      </c>
      <c r="L11" s="16" t="s">
        <v>248</v>
      </c>
      <c r="M11" s="11"/>
    </row>
    <row r="12" spans="1:13" ht="19.8">
      <c r="A12" s="7">
        <v>9</v>
      </c>
      <c r="B12" s="15" t="s">
        <v>266</v>
      </c>
      <c r="C12" s="15" t="s">
        <v>267</v>
      </c>
      <c r="D12" s="15" t="s">
        <v>256</v>
      </c>
      <c r="E12" s="15" t="s">
        <v>247</v>
      </c>
      <c r="F12" s="30" t="s">
        <v>428</v>
      </c>
      <c r="G12" s="16">
        <v>1</v>
      </c>
      <c r="H12" s="16">
        <v>665</v>
      </c>
      <c r="I12" s="2">
        <f t="shared" si="0"/>
        <v>665</v>
      </c>
      <c r="J12" s="16" t="s">
        <v>248</v>
      </c>
      <c r="K12" s="16" t="s">
        <v>248</v>
      </c>
      <c r="L12" s="16" t="s">
        <v>248</v>
      </c>
      <c r="M12" s="11"/>
    </row>
    <row r="13" spans="1:13" ht="32.4">
      <c r="A13" s="7">
        <v>10</v>
      </c>
      <c r="B13" s="15" t="s">
        <v>268</v>
      </c>
      <c r="C13" s="15" t="s">
        <v>323</v>
      </c>
      <c r="D13" s="15" t="s">
        <v>269</v>
      </c>
      <c r="E13" s="15" t="s">
        <v>247</v>
      </c>
      <c r="F13" s="30" t="s">
        <v>430</v>
      </c>
      <c r="G13" s="16">
        <v>1</v>
      </c>
      <c r="H13" s="16">
        <v>678</v>
      </c>
      <c r="I13" s="2">
        <f t="shared" si="0"/>
        <v>678</v>
      </c>
      <c r="J13" s="16" t="s">
        <v>248</v>
      </c>
      <c r="K13" s="16" t="s">
        <v>248</v>
      </c>
      <c r="L13" s="16" t="s">
        <v>248</v>
      </c>
      <c r="M13" s="11"/>
    </row>
    <row r="14" spans="1:13" ht="19.8">
      <c r="A14" s="7">
        <v>11</v>
      </c>
      <c r="B14" s="15" t="s">
        <v>270</v>
      </c>
      <c r="C14" s="15" t="s">
        <v>324</v>
      </c>
      <c r="D14" s="15" t="s">
        <v>271</v>
      </c>
      <c r="E14" s="15" t="s">
        <v>247</v>
      </c>
      <c r="F14" s="30" t="s">
        <v>429</v>
      </c>
      <c r="G14" s="16">
        <v>1</v>
      </c>
      <c r="H14" s="16">
        <v>420</v>
      </c>
      <c r="I14" s="2">
        <f t="shared" si="0"/>
        <v>420</v>
      </c>
      <c r="J14" s="16" t="s">
        <v>248</v>
      </c>
      <c r="K14" s="16" t="s">
        <v>248</v>
      </c>
      <c r="L14" s="16" t="s">
        <v>248</v>
      </c>
      <c r="M14" s="11"/>
    </row>
    <row r="15" spans="1:13" ht="19.8">
      <c r="A15" s="7">
        <v>12</v>
      </c>
      <c r="B15" s="3" t="s">
        <v>192</v>
      </c>
      <c r="C15" s="3" t="s">
        <v>295</v>
      </c>
      <c r="D15" s="3" t="s">
        <v>294</v>
      </c>
      <c r="E15" s="1" t="s">
        <v>16</v>
      </c>
      <c r="F15" s="17" t="s">
        <v>44</v>
      </c>
      <c r="G15" s="5">
        <v>1</v>
      </c>
      <c r="H15" s="5">
        <v>480</v>
      </c>
      <c r="I15" s="2">
        <f>G15*H15</f>
        <v>480</v>
      </c>
      <c r="J15" s="16" t="s">
        <v>160</v>
      </c>
      <c r="K15" s="16" t="s">
        <v>160</v>
      </c>
      <c r="L15" s="16" t="s">
        <v>160</v>
      </c>
      <c r="M15" s="14"/>
    </row>
    <row r="16" spans="1:13" ht="56.4" customHeight="1">
      <c r="A16" s="7">
        <v>13</v>
      </c>
      <c r="B16" s="3" t="s">
        <v>193</v>
      </c>
      <c r="C16" s="3" t="s">
        <v>194</v>
      </c>
      <c r="D16" s="3" t="s">
        <v>195</v>
      </c>
      <c r="E16" s="1" t="s">
        <v>16</v>
      </c>
      <c r="F16" s="17" t="s">
        <v>196</v>
      </c>
      <c r="G16" s="5">
        <v>1</v>
      </c>
      <c r="H16" s="5">
        <v>620</v>
      </c>
      <c r="I16" s="2">
        <f>G16*H16</f>
        <v>620</v>
      </c>
      <c r="J16" s="16" t="s">
        <v>160</v>
      </c>
      <c r="K16" s="16" t="s">
        <v>160</v>
      </c>
      <c r="L16" s="16" t="s">
        <v>160</v>
      </c>
      <c r="M16" s="11"/>
    </row>
    <row r="17" spans="1:13" ht="48.6">
      <c r="A17" s="7">
        <v>14</v>
      </c>
      <c r="B17" s="3" t="s">
        <v>208</v>
      </c>
      <c r="C17" s="3" t="s">
        <v>209</v>
      </c>
      <c r="D17" s="3" t="s">
        <v>210</v>
      </c>
      <c r="E17" s="1" t="s">
        <v>16</v>
      </c>
      <c r="F17" s="17" t="s">
        <v>211</v>
      </c>
      <c r="G17" s="5">
        <v>1</v>
      </c>
      <c r="H17" s="5">
        <v>420</v>
      </c>
      <c r="I17" s="2">
        <f>G17*H17</f>
        <v>420</v>
      </c>
      <c r="J17" s="16" t="s">
        <v>160</v>
      </c>
      <c r="K17" s="16" t="s">
        <v>160</v>
      </c>
      <c r="L17" s="16" t="s">
        <v>160</v>
      </c>
      <c r="M17" s="11"/>
    </row>
    <row r="18" spans="1:13" ht="32.4">
      <c r="A18" s="7">
        <v>15</v>
      </c>
      <c r="B18" s="3" t="s">
        <v>216</v>
      </c>
      <c r="C18" s="3" t="s">
        <v>325</v>
      </c>
      <c r="D18" s="3" t="s">
        <v>217</v>
      </c>
      <c r="E18" s="1" t="s">
        <v>16</v>
      </c>
      <c r="F18" s="17" t="s">
        <v>218</v>
      </c>
      <c r="G18" s="5">
        <v>1</v>
      </c>
      <c r="H18" s="5">
        <v>280</v>
      </c>
      <c r="I18" s="2">
        <f>G18*H18</f>
        <v>280</v>
      </c>
      <c r="J18" s="16" t="s">
        <v>160</v>
      </c>
      <c r="K18" s="16" t="s">
        <v>160</v>
      </c>
      <c r="L18" s="16" t="s">
        <v>160</v>
      </c>
      <c r="M18" s="11"/>
    </row>
    <row r="19" spans="1:13" ht="113.4">
      <c r="A19" s="7">
        <v>16</v>
      </c>
      <c r="B19" s="3" t="s">
        <v>219</v>
      </c>
      <c r="C19" s="3" t="s">
        <v>326</v>
      </c>
      <c r="D19" s="3" t="s">
        <v>220</v>
      </c>
      <c r="E19" s="1" t="s">
        <v>16</v>
      </c>
      <c r="F19" s="17" t="s">
        <v>221</v>
      </c>
      <c r="G19" s="5">
        <v>1</v>
      </c>
      <c r="H19" s="5">
        <v>400</v>
      </c>
      <c r="I19" s="2">
        <f>G19*H19</f>
        <v>400</v>
      </c>
      <c r="J19" s="16" t="s">
        <v>160</v>
      </c>
      <c r="K19" s="16" t="s">
        <v>160</v>
      </c>
      <c r="L19" s="16" t="s">
        <v>160</v>
      </c>
      <c r="M19" s="11"/>
    </row>
    <row r="20" spans="1:13" ht="19.8">
      <c r="A20" s="7">
        <v>17</v>
      </c>
      <c r="B20" s="3" t="s">
        <v>14</v>
      </c>
      <c r="C20" s="8" t="s">
        <v>17</v>
      </c>
      <c r="D20" s="3" t="s">
        <v>15</v>
      </c>
      <c r="E20" s="1" t="s">
        <v>16</v>
      </c>
      <c r="F20" s="17" t="s">
        <v>124</v>
      </c>
      <c r="G20" s="5">
        <v>1</v>
      </c>
      <c r="H20" s="5">
        <v>280</v>
      </c>
      <c r="I20" s="2">
        <f t="shared" ref="I20:I26" si="1">G20*H20</f>
        <v>280</v>
      </c>
      <c r="J20" s="16" t="s">
        <v>160</v>
      </c>
      <c r="K20" s="16" t="s">
        <v>160</v>
      </c>
      <c r="L20" s="16" t="s">
        <v>160</v>
      </c>
      <c r="M20" s="14"/>
    </row>
    <row r="21" spans="1:13" ht="19.8">
      <c r="A21" s="7">
        <v>18</v>
      </c>
      <c r="B21" s="3" t="s">
        <v>243</v>
      </c>
      <c r="C21" s="8" t="s">
        <v>17</v>
      </c>
      <c r="D21" s="3" t="s">
        <v>15</v>
      </c>
      <c r="E21" s="1" t="s">
        <v>16</v>
      </c>
      <c r="F21" s="17" t="s">
        <v>244</v>
      </c>
      <c r="G21" s="5">
        <v>1</v>
      </c>
      <c r="H21" s="5">
        <v>280</v>
      </c>
      <c r="I21" s="2">
        <f t="shared" si="1"/>
        <v>280</v>
      </c>
      <c r="J21" s="16" t="s">
        <v>160</v>
      </c>
      <c r="K21" s="16" t="s">
        <v>160</v>
      </c>
      <c r="L21" s="16" t="s">
        <v>160</v>
      </c>
      <c r="M21" s="11"/>
    </row>
    <row r="22" spans="1:13" ht="64.8">
      <c r="A22" s="7">
        <v>19</v>
      </c>
      <c r="B22" s="3" t="s">
        <v>54</v>
      </c>
      <c r="C22" s="3" t="s">
        <v>55</v>
      </c>
      <c r="D22" s="3" t="s">
        <v>56</v>
      </c>
      <c r="E22" s="1" t="s">
        <v>16</v>
      </c>
      <c r="F22" s="17" t="s">
        <v>57</v>
      </c>
      <c r="G22" s="5">
        <v>2</v>
      </c>
      <c r="H22" s="5">
        <v>380</v>
      </c>
      <c r="I22" s="2">
        <f t="shared" si="1"/>
        <v>760</v>
      </c>
      <c r="J22" s="16" t="s">
        <v>160</v>
      </c>
      <c r="K22" s="16" t="s">
        <v>160</v>
      </c>
      <c r="L22" s="16" t="s">
        <v>160</v>
      </c>
      <c r="M22" s="11"/>
    </row>
    <row r="23" spans="1:13" ht="32.4">
      <c r="A23" s="7">
        <v>20</v>
      </c>
      <c r="B23" s="3" t="s">
        <v>234</v>
      </c>
      <c r="C23" s="3" t="s">
        <v>292</v>
      </c>
      <c r="D23" s="3" t="s">
        <v>293</v>
      </c>
      <c r="E23" s="1" t="s">
        <v>16</v>
      </c>
      <c r="F23" s="17" t="s">
        <v>50</v>
      </c>
      <c r="G23" s="5">
        <v>2</v>
      </c>
      <c r="H23" s="5">
        <v>500</v>
      </c>
      <c r="I23" s="2">
        <f t="shared" si="1"/>
        <v>1000</v>
      </c>
      <c r="J23" s="16" t="s">
        <v>160</v>
      </c>
      <c r="K23" s="16" t="s">
        <v>160</v>
      </c>
      <c r="L23" s="16" t="s">
        <v>160</v>
      </c>
      <c r="M23" s="11"/>
    </row>
    <row r="24" spans="1:13" ht="19.8">
      <c r="A24" s="7">
        <v>21</v>
      </c>
      <c r="B24" s="3" t="s">
        <v>198</v>
      </c>
      <c r="C24" s="3" t="s">
        <v>199</v>
      </c>
      <c r="D24" s="3" t="s">
        <v>200</v>
      </c>
      <c r="E24" s="1" t="s">
        <v>16</v>
      </c>
      <c r="F24" s="17" t="s">
        <v>201</v>
      </c>
      <c r="G24" s="5">
        <v>2</v>
      </c>
      <c r="H24" s="5">
        <v>320</v>
      </c>
      <c r="I24" s="2">
        <f t="shared" si="1"/>
        <v>640</v>
      </c>
      <c r="J24" s="16" t="s">
        <v>160</v>
      </c>
      <c r="K24" s="16" t="s">
        <v>160</v>
      </c>
      <c r="L24" s="16" t="s">
        <v>160</v>
      </c>
      <c r="M24" s="11"/>
    </row>
    <row r="25" spans="1:13" ht="19.8">
      <c r="A25" s="7">
        <v>22</v>
      </c>
      <c r="B25" s="3" t="s">
        <v>202</v>
      </c>
      <c r="C25" s="3" t="s">
        <v>203</v>
      </c>
      <c r="D25" s="3" t="s">
        <v>204</v>
      </c>
      <c r="E25" s="1" t="s">
        <v>16</v>
      </c>
      <c r="F25" s="17" t="s">
        <v>205</v>
      </c>
      <c r="G25" s="5">
        <v>2</v>
      </c>
      <c r="H25" s="5">
        <v>320</v>
      </c>
      <c r="I25" s="2">
        <f t="shared" si="1"/>
        <v>640</v>
      </c>
      <c r="J25" s="16" t="s">
        <v>160</v>
      </c>
      <c r="K25" s="16" t="s">
        <v>160</v>
      </c>
      <c r="L25" s="16" t="s">
        <v>160</v>
      </c>
      <c r="M25" s="11"/>
    </row>
    <row r="26" spans="1:13" ht="64.8">
      <c r="A26" s="7">
        <v>23</v>
      </c>
      <c r="B26" s="3" t="s">
        <v>38</v>
      </c>
      <c r="C26" s="3" t="s">
        <v>39</v>
      </c>
      <c r="D26" s="3" t="s">
        <v>241</v>
      </c>
      <c r="E26" s="1" t="s">
        <v>16</v>
      </c>
      <c r="F26" s="17" t="s">
        <v>40</v>
      </c>
      <c r="G26" s="5">
        <v>2</v>
      </c>
      <c r="H26" s="5">
        <v>300</v>
      </c>
      <c r="I26" s="2">
        <f t="shared" si="1"/>
        <v>600</v>
      </c>
      <c r="J26" s="16" t="s">
        <v>160</v>
      </c>
      <c r="K26" s="16" t="s">
        <v>160</v>
      </c>
      <c r="L26" s="16" t="s">
        <v>160</v>
      </c>
      <c r="M26" s="11"/>
    </row>
    <row r="27" spans="1:13" ht="47.4" customHeight="1">
      <c r="A27" s="7">
        <v>24</v>
      </c>
      <c r="B27" s="3" t="s">
        <v>276</v>
      </c>
      <c r="C27" s="4" t="s">
        <v>277</v>
      </c>
      <c r="D27" s="3" t="s">
        <v>274</v>
      </c>
      <c r="E27" s="1" t="s">
        <v>16</v>
      </c>
      <c r="F27" s="18">
        <v>4717211033258</v>
      </c>
      <c r="G27" s="5">
        <v>2</v>
      </c>
      <c r="H27" s="5">
        <v>1280</v>
      </c>
      <c r="I27" s="2">
        <f t="shared" ref="I27:I41" si="2">G27*H27</f>
        <v>2560</v>
      </c>
      <c r="J27" s="16" t="s">
        <v>30</v>
      </c>
      <c r="K27" s="16" t="s">
        <v>160</v>
      </c>
      <c r="L27" s="16" t="s">
        <v>160</v>
      </c>
      <c r="M27" s="11"/>
    </row>
    <row r="28" spans="1:13" ht="32.4">
      <c r="A28" s="7">
        <v>25</v>
      </c>
      <c r="B28" s="3" t="s">
        <v>332</v>
      </c>
      <c r="C28" s="8" t="s">
        <v>32</v>
      </c>
      <c r="D28" s="3" t="s">
        <v>25</v>
      </c>
      <c r="E28" s="1" t="s">
        <v>16</v>
      </c>
      <c r="F28" s="17" t="s">
        <v>327</v>
      </c>
      <c r="G28" s="5">
        <v>2</v>
      </c>
      <c r="H28" s="5">
        <v>320</v>
      </c>
      <c r="I28" s="2">
        <f t="shared" si="2"/>
        <v>640</v>
      </c>
      <c r="J28" s="16" t="s">
        <v>160</v>
      </c>
      <c r="K28" s="16" t="s">
        <v>160</v>
      </c>
      <c r="L28" s="16" t="s">
        <v>160</v>
      </c>
      <c r="M28" s="11"/>
    </row>
    <row r="29" spans="1:13" ht="27.6">
      <c r="A29" s="7">
        <v>26</v>
      </c>
      <c r="B29" s="3" t="s">
        <v>336</v>
      </c>
      <c r="C29" s="8" t="s">
        <v>32</v>
      </c>
      <c r="D29" s="3" t="s">
        <v>25</v>
      </c>
      <c r="E29" s="1" t="s">
        <v>16</v>
      </c>
      <c r="F29" s="17" t="s">
        <v>328</v>
      </c>
      <c r="G29" s="5">
        <v>2</v>
      </c>
      <c r="H29" s="5">
        <v>320</v>
      </c>
      <c r="I29" s="2">
        <f t="shared" si="2"/>
        <v>640</v>
      </c>
      <c r="J29" s="16" t="s">
        <v>160</v>
      </c>
      <c r="K29" s="16" t="s">
        <v>160</v>
      </c>
      <c r="L29" s="16" t="s">
        <v>160</v>
      </c>
      <c r="M29" s="11"/>
    </row>
    <row r="30" spans="1:13" ht="19.8">
      <c r="A30" s="7">
        <v>27</v>
      </c>
      <c r="B30" s="3" t="s">
        <v>333</v>
      </c>
      <c r="C30" s="8" t="s">
        <v>32</v>
      </c>
      <c r="D30" s="3" t="s">
        <v>25</v>
      </c>
      <c r="E30" s="1" t="s">
        <v>16</v>
      </c>
      <c r="F30" s="17" t="s">
        <v>329</v>
      </c>
      <c r="G30" s="5">
        <v>2</v>
      </c>
      <c r="H30" s="5">
        <v>320</v>
      </c>
      <c r="I30" s="2">
        <f t="shared" si="2"/>
        <v>640</v>
      </c>
      <c r="J30" s="16" t="s">
        <v>160</v>
      </c>
      <c r="K30" s="16" t="s">
        <v>160</v>
      </c>
      <c r="L30" s="16" t="s">
        <v>160</v>
      </c>
      <c r="M30" s="11"/>
    </row>
    <row r="31" spans="1:13" ht="32.4">
      <c r="A31" s="7">
        <v>28</v>
      </c>
      <c r="B31" s="3" t="s">
        <v>334</v>
      </c>
      <c r="C31" s="8" t="s">
        <v>32</v>
      </c>
      <c r="D31" s="3" t="s">
        <v>25</v>
      </c>
      <c r="E31" s="1" t="s">
        <v>16</v>
      </c>
      <c r="F31" s="17" t="s">
        <v>330</v>
      </c>
      <c r="G31" s="5">
        <v>2</v>
      </c>
      <c r="H31" s="5">
        <v>320</v>
      </c>
      <c r="I31" s="2">
        <f t="shared" si="2"/>
        <v>640</v>
      </c>
      <c r="J31" s="16" t="s">
        <v>160</v>
      </c>
      <c r="K31" s="16" t="s">
        <v>160</v>
      </c>
      <c r="L31" s="16" t="s">
        <v>160</v>
      </c>
      <c r="M31" s="11"/>
    </row>
    <row r="32" spans="1:13" ht="32.4">
      <c r="A32" s="7">
        <v>29</v>
      </c>
      <c r="B32" s="3" t="s">
        <v>335</v>
      </c>
      <c r="C32" s="8" t="s">
        <v>32</v>
      </c>
      <c r="D32" s="3" t="s">
        <v>25</v>
      </c>
      <c r="E32" s="1" t="s">
        <v>16</v>
      </c>
      <c r="F32" s="17" t="s">
        <v>331</v>
      </c>
      <c r="G32" s="5">
        <v>2</v>
      </c>
      <c r="H32" s="5">
        <v>320</v>
      </c>
      <c r="I32" s="2">
        <f t="shared" si="2"/>
        <v>640</v>
      </c>
      <c r="J32" s="16" t="s">
        <v>160</v>
      </c>
      <c r="K32" s="16" t="s">
        <v>160</v>
      </c>
      <c r="L32" s="16" t="s">
        <v>160</v>
      </c>
      <c r="M32" s="11"/>
    </row>
    <row r="33" spans="1:13" ht="19.8">
      <c r="A33" s="7">
        <v>30</v>
      </c>
      <c r="B33" s="3" t="s">
        <v>346</v>
      </c>
      <c r="C33" s="3" t="s">
        <v>31</v>
      </c>
      <c r="D33" s="3" t="s">
        <v>20</v>
      </c>
      <c r="E33" s="1" t="s">
        <v>16</v>
      </c>
      <c r="F33" s="17" t="s">
        <v>337</v>
      </c>
      <c r="G33" s="5">
        <v>1</v>
      </c>
      <c r="H33" s="5">
        <v>420</v>
      </c>
      <c r="I33" s="2">
        <f t="shared" si="2"/>
        <v>420</v>
      </c>
      <c r="J33" s="16" t="s">
        <v>160</v>
      </c>
      <c r="K33" s="16" t="s">
        <v>160</v>
      </c>
      <c r="L33" s="16" t="s">
        <v>160</v>
      </c>
      <c r="M33" s="11"/>
    </row>
    <row r="34" spans="1:13" ht="19.8">
      <c r="A34" s="7">
        <v>31</v>
      </c>
      <c r="B34" s="3" t="s">
        <v>347</v>
      </c>
      <c r="C34" s="3" t="s">
        <v>31</v>
      </c>
      <c r="D34" s="3" t="s">
        <v>20</v>
      </c>
      <c r="E34" s="1" t="s">
        <v>16</v>
      </c>
      <c r="F34" s="17" t="s">
        <v>338</v>
      </c>
      <c r="G34" s="5">
        <v>1</v>
      </c>
      <c r="H34" s="5">
        <v>450</v>
      </c>
      <c r="I34" s="2">
        <f t="shared" si="2"/>
        <v>450</v>
      </c>
      <c r="J34" s="16" t="s">
        <v>160</v>
      </c>
      <c r="K34" s="16" t="s">
        <v>160</v>
      </c>
      <c r="L34" s="16" t="s">
        <v>160</v>
      </c>
      <c r="M34" s="11"/>
    </row>
    <row r="35" spans="1:13" ht="19.8">
      <c r="A35" s="7">
        <v>32</v>
      </c>
      <c r="B35" s="3" t="s">
        <v>348</v>
      </c>
      <c r="C35" s="3" t="s">
        <v>31</v>
      </c>
      <c r="D35" s="3" t="s">
        <v>20</v>
      </c>
      <c r="E35" s="1" t="s">
        <v>16</v>
      </c>
      <c r="F35" s="17" t="s">
        <v>339</v>
      </c>
      <c r="G35" s="5">
        <v>1</v>
      </c>
      <c r="H35" s="5">
        <v>450</v>
      </c>
      <c r="I35" s="2">
        <f t="shared" si="2"/>
        <v>450</v>
      </c>
      <c r="J35" s="16" t="s">
        <v>160</v>
      </c>
      <c r="K35" s="16" t="s">
        <v>160</v>
      </c>
      <c r="L35" s="16" t="s">
        <v>160</v>
      </c>
      <c r="M35" s="11"/>
    </row>
    <row r="36" spans="1:13" ht="19.8">
      <c r="A36" s="7">
        <v>33</v>
      </c>
      <c r="B36" s="3" t="s">
        <v>349</v>
      </c>
      <c r="C36" s="3" t="s">
        <v>31</v>
      </c>
      <c r="D36" s="3" t="s">
        <v>20</v>
      </c>
      <c r="E36" s="1" t="s">
        <v>16</v>
      </c>
      <c r="F36" s="17" t="s">
        <v>340</v>
      </c>
      <c r="G36" s="5">
        <v>1</v>
      </c>
      <c r="H36" s="5">
        <v>450</v>
      </c>
      <c r="I36" s="2">
        <f t="shared" si="2"/>
        <v>450</v>
      </c>
      <c r="J36" s="16" t="s">
        <v>160</v>
      </c>
      <c r="K36" s="16" t="s">
        <v>160</v>
      </c>
      <c r="L36" s="16" t="s">
        <v>160</v>
      </c>
      <c r="M36" s="11"/>
    </row>
    <row r="37" spans="1:13" ht="19.8">
      <c r="A37" s="7">
        <v>34</v>
      </c>
      <c r="B37" s="3" t="s">
        <v>350</v>
      </c>
      <c r="C37" s="3" t="s">
        <v>31</v>
      </c>
      <c r="D37" s="3" t="s">
        <v>20</v>
      </c>
      <c r="E37" s="1" t="s">
        <v>16</v>
      </c>
      <c r="F37" s="17" t="s">
        <v>341</v>
      </c>
      <c r="G37" s="5">
        <v>1</v>
      </c>
      <c r="H37" s="5">
        <v>450</v>
      </c>
      <c r="I37" s="2">
        <f t="shared" si="2"/>
        <v>450</v>
      </c>
      <c r="J37" s="16" t="s">
        <v>160</v>
      </c>
      <c r="K37" s="16" t="s">
        <v>160</v>
      </c>
      <c r="L37" s="16" t="s">
        <v>160</v>
      </c>
      <c r="M37" s="11"/>
    </row>
    <row r="38" spans="1:13" ht="19.8">
      <c r="A38" s="7">
        <v>35</v>
      </c>
      <c r="B38" s="3" t="s">
        <v>351</v>
      </c>
      <c r="C38" s="3" t="s">
        <v>31</v>
      </c>
      <c r="D38" s="3" t="s">
        <v>20</v>
      </c>
      <c r="E38" s="1" t="s">
        <v>16</v>
      </c>
      <c r="F38" s="17" t="s">
        <v>342</v>
      </c>
      <c r="G38" s="5">
        <v>1</v>
      </c>
      <c r="H38" s="5">
        <v>450</v>
      </c>
      <c r="I38" s="2">
        <f t="shared" si="2"/>
        <v>450</v>
      </c>
      <c r="J38" s="16" t="s">
        <v>160</v>
      </c>
      <c r="K38" s="16" t="s">
        <v>160</v>
      </c>
      <c r="L38" s="16" t="s">
        <v>160</v>
      </c>
      <c r="M38" s="11"/>
    </row>
    <row r="39" spans="1:13" ht="19.8">
      <c r="A39" s="7">
        <v>36</v>
      </c>
      <c r="B39" s="3" t="s">
        <v>352</v>
      </c>
      <c r="C39" s="3" t="s">
        <v>31</v>
      </c>
      <c r="D39" s="3" t="s">
        <v>20</v>
      </c>
      <c r="E39" s="1" t="s">
        <v>16</v>
      </c>
      <c r="F39" s="17" t="s">
        <v>343</v>
      </c>
      <c r="G39" s="5">
        <v>1</v>
      </c>
      <c r="H39" s="5">
        <v>450</v>
      </c>
      <c r="I39" s="2">
        <f t="shared" si="2"/>
        <v>450</v>
      </c>
      <c r="J39" s="16" t="s">
        <v>160</v>
      </c>
      <c r="K39" s="16" t="s">
        <v>160</v>
      </c>
      <c r="L39" s="16" t="s">
        <v>160</v>
      </c>
      <c r="M39" s="11"/>
    </row>
    <row r="40" spans="1:13" ht="19.8">
      <c r="A40" s="7">
        <v>37</v>
      </c>
      <c r="B40" s="3" t="s">
        <v>353</v>
      </c>
      <c r="C40" s="3" t="s">
        <v>31</v>
      </c>
      <c r="D40" s="3" t="s">
        <v>20</v>
      </c>
      <c r="E40" s="1" t="s">
        <v>16</v>
      </c>
      <c r="F40" s="17" t="s">
        <v>344</v>
      </c>
      <c r="G40" s="5">
        <v>1</v>
      </c>
      <c r="H40" s="5">
        <v>470</v>
      </c>
      <c r="I40" s="2">
        <f t="shared" si="2"/>
        <v>470</v>
      </c>
      <c r="J40" s="16" t="s">
        <v>160</v>
      </c>
      <c r="K40" s="16" t="s">
        <v>160</v>
      </c>
      <c r="L40" s="16" t="s">
        <v>160</v>
      </c>
      <c r="M40" s="11"/>
    </row>
    <row r="41" spans="1:13" ht="19.8">
      <c r="A41" s="7">
        <v>38</v>
      </c>
      <c r="B41" s="3" t="s">
        <v>354</v>
      </c>
      <c r="C41" s="3" t="s">
        <v>31</v>
      </c>
      <c r="D41" s="3" t="s">
        <v>20</v>
      </c>
      <c r="E41" s="1" t="s">
        <v>16</v>
      </c>
      <c r="F41" s="17" t="s">
        <v>345</v>
      </c>
      <c r="G41" s="5">
        <v>1</v>
      </c>
      <c r="H41" s="5">
        <v>470</v>
      </c>
      <c r="I41" s="2">
        <f t="shared" si="2"/>
        <v>470</v>
      </c>
      <c r="J41" s="16" t="s">
        <v>160</v>
      </c>
      <c r="K41" s="16" t="s">
        <v>160</v>
      </c>
      <c r="L41" s="16" t="s">
        <v>160</v>
      </c>
      <c r="M41" s="11"/>
    </row>
    <row r="42" spans="1:13" ht="19.8">
      <c r="A42" s="7">
        <v>39</v>
      </c>
      <c r="B42" s="3" t="s">
        <v>96</v>
      </c>
      <c r="C42" s="8" t="s">
        <v>22</v>
      </c>
      <c r="D42" s="3" t="s">
        <v>19</v>
      </c>
      <c r="E42" s="1" t="s">
        <v>16</v>
      </c>
      <c r="F42" s="17" t="s">
        <v>128</v>
      </c>
      <c r="G42" s="5">
        <v>1</v>
      </c>
      <c r="H42" s="5">
        <v>300</v>
      </c>
      <c r="I42" s="2">
        <f t="shared" ref="I42:I125" si="3">G42*H42</f>
        <v>300</v>
      </c>
      <c r="J42" s="16" t="s">
        <v>160</v>
      </c>
      <c r="K42" s="16" t="s">
        <v>160</v>
      </c>
      <c r="L42" s="16" t="s">
        <v>160</v>
      </c>
      <c r="M42" s="11"/>
    </row>
    <row r="43" spans="1:13" ht="32.4">
      <c r="A43" s="7">
        <v>40</v>
      </c>
      <c r="B43" s="3" t="s">
        <v>93</v>
      </c>
      <c r="C43" s="3" t="s">
        <v>298</v>
      </c>
      <c r="D43" s="3" t="s">
        <v>18</v>
      </c>
      <c r="E43" s="1" t="s">
        <v>16</v>
      </c>
      <c r="F43" s="17" t="s">
        <v>125</v>
      </c>
      <c r="G43" s="5">
        <v>2</v>
      </c>
      <c r="H43" s="5">
        <v>350</v>
      </c>
      <c r="I43" s="2">
        <f>G43*H43</f>
        <v>700</v>
      </c>
      <c r="J43" s="16" t="s">
        <v>160</v>
      </c>
      <c r="K43" s="16" t="s">
        <v>160</v>
      </c>
      <c r="L43" s="16" t="s">
        <v>160</v>
      </c>
      <c r="M43" s="11"/>
    </row>
    <row r="44" spans="1:13" ht="48.6">
      <c r="A44" s="7">
        <v>41</v>
      </c>
      <c r="B44" s="3" t="s">
        <v>94</v>
      </c>
      <c r="C44" s="3" t="s">
        <v>299</v>
      </c>
      <c r="D44" s="3" t="s">
        <v>18</v>
      </c>
      <c r="E44" s="1" t="s">
        <v>16</v>
      </c>
      <c r="F44" s="17" t="s">
        <v>126</v>
      </c>
      <c r="G44" s="5">
        <v>2</v>
      </c>
      <c r="H44" s="5">
        <v>340</v>
      </c>
      <c r="I44" s="2">
        <f>G44*H44</f>
        <v>680</v>
      </c>
      <c r="J44" s="16" t="s">
        <v>160</v>
      </c>
      <c r="K44" s="16" t="s">
        <v>160</v>
      </c>
      <c r="L44" s="16" t="s">
        <v>160</v>
      </c>
      <c r="M44" s="11"/>
    </row>
    <row r="45" spans="1:13" ht="38.4" customHeight="1">
      <c r="A45" s="7">
        <v>42</v>
      </c>
      <c r="B45" s="3" t="s">
        <v>95</v>
      </c>
      <c r="C45" s="8" t="s">
        <v>300</v>
      </c>
      <c r="D45" s="3" t="s">
        <v>18</v>
      </c>
      <c r="E45" s="1" t="s">
        <v>16</v>
      </c>
      <c r="F45" s="17" t="s">
        <v>127</v>
      </c>
      <c r="G45" s="5">
        <v>2</v>
      </c>
      <c r="H45" s="5">
        <v>340</v>
      </c>
      <c r="I45" s="2">
        <f>G45*H45</f>
        <v>680</v>
      </c>
      <c r="J45" s="16" t="s">
        <v>160</v>
      </c>
      <c r="K45" s="16" t="s">
        <v>160</v>
      </c>
      <c r="L45" s="16" t="s">
        <v>160</v>
      </c>
      <c r="M45" s="11"/>
    </row>
    <row r="46" spans="1:13" ht="19.8">
      <c r="A46" s="7">
        <v>43</v>
      </c>
      <c r="B46" s="3" t="s">
        <v>104</v>
      </c>
      <c r="C46" s="8" t="s">
        <v>26</v>
      </c>
      <c r="D46" s="3" t="s">
        <v>25</v>
      </c>
      <c r="E46" s="1" t="s">
        <v>16</v>
      </c>
      <c r="F46" s="17" t="s">
        <v>136</v>
      </c>
      <c r="G46" s="5">
        <v>1</v>
      </c>
      <c r="H46" s="5">
        <v>320</v>
      </c>
      <c r="I46" s="2">
        <f t="shared" si="3"/>
        <v>320</v>
      </c>
      <c r="J46" s="16" t="s">
        <v>160</v>
      </c>
      <c r="K46" s="16" t="s">
        <v>160</v>
      </c>
      <c r="L46" s="16" t="s">
        <v>160</v>
      </c>
      <c r="M46" s="11"/>
    </row>
    <row r="47" spans="1:13" ht="19.8">
      <c r="A47" s="7">
        <v>44</v>
      </c>
      <c r="B47" s="3" t="s">
        <v>27</v>
      </c>
      <c r="C47" s="8" t="s">
        <v>26</v>
      </c>
      <c r="D47" s="3" t="s">
        <v>25</v>
      </c>
      <c r="E47" s="1" t="s">
        <v>16</v>
      </c>
      <c r="F47" s="17" t="s">
        <v>137</v>
      </c>
      <c r="G47" s="5">
        <v>1</v>
      </c>
      <c r="H47" s="5">
        <v>360</v>
      </c>
      <c r="I47" s="2">
        <f t="shared" si="3"/>
        <v>360</v>
      </c>
      <c r="J47" s="16" t="s">
        <v>160</v>
      </c>
      <c r="K47" s="16" t="s">
        <v>160</v>
      </c>
      <c r="L47" s="16" t="s">
        <v>160</v>
      </c>
      <c r="M47" s="11"/>
    </row>
    <row r="48" spans="1:13" ht="19.8">
      <c r="A48" s="7">
        <v>45</v>
      </c>
      <c r="B48" s="3" t="s">
        <v>28</v>
      </c>
      <c r="C48" s="8" t="s">
        <v>242</v>
      </c>
      <c r="D48" s="3" t="s">
        <v>29</v>
      </c>
      <c r="E48" s="1" t="s">
        <v>16</v>
      </c>
      <c r="F48" s="17" t="s">
        <v>138</v>
      </c>
      <c r="G48" s="5">
        <v>1</v>
      </c>
      <c r="H48" s="5">
        <v>380</v>
      </c>
      <c r="I48" s="2">
        <f t="shared" si="3"/>
        <v>380</v>
      </c>
      <c r="J48" s="16" t="s">
        <v>160</v>
      </c>
      <c r="K48" s="16" t="s">
        <v>160</v>
      </c>
      <c r="L48" s="16" t="s">
        <v>160</v>
      </c>
      <c r="M48" s="11"/>
    </row>
    <row r="49" spans="1:13" ht="48.6">
      <c r="A49" s="7">
        <v>46</v>
      </c>
      <c r="B49" s="3" t="s">
        <v>105</v>
      </c>
      <c r="C49" s="3" t="s">
        <v>296</v>
      </c>
      <c r="D49" s="3" t="s">
        <v>25</v>
      </c>
      <c r="E49" s="1" t="s">
        <v>16</v>
      </c>
      <c r="F49" s="17" t="s">
        <v>139</v>
      </c>
      <c r="G49" s="5">
        <v>1</v>
      </c>
      <c r="H49" s="5">
        <v>420</v>
      </c>
      <c r="I49" s="2">
        <f t="shared" si="3"/>
        <v>420</v>
      </c>
      <c r="J49" s="16" t="s">
        <v>160</v>
      </c>
      <c r="K49" s="16" t="s">
        <v>160</v>
      </c>
      <c r="L49" s="16" t="s">
        <v>160</v>
      </c>
      <c r="M49" s="11"/>
    </row>
    <row r="50" spans="1:13" ht="19.8">
      <c r="A50" s="7">
        <v>47</v>
      </c>
      <c r="B50" s="3" t="s">
        <v>106</v>
      </c>
      <c r="C50" s="3" t="s">
        <v>33</v>
      </c>
      <c r="D50" s="3" t="s">
        <v>34</v>
      </c>
      <c r="E50" s="1" t="s">
        <v>16</v>
      </c>
      <c r="F50" s="17" t="s">
        <v>140</v>
      </c>
      <c r="G50" s="5">
        <v>1</v>
      </c>
      <c r="H50" s="5">
        <v>350</v>
      </c>
      <c r="I50" s="2">
        <f t="shared" si="3"/>
        <v>350</v>
      </c>
      <c r="J50" s="16" t="s">
        <v>160</v>
      </c>
      <c r="K50" s="16" t="s">
        <v>160</v>
      </c>
      <c r="L50" s="16" t="s">
        <v>160</v>
      </c>
      <c r="M50" s="11"/>
    </row>
    <row r="51" spans="1:13" ht="64.8">
      <c r="A51" s="7">
        <v>48</v>
      </c>
      <c r="B51" s="3" t="s">
        <v>35</v>
      </c>
      <c r="C51" s="3" t="s">
        <v>281</v>
      </c>
      <c r="D51" s="3" t="s">
        <v>36</v>
      </c>
      <c r="E51" s="1" t="s">
        <v>16</v>
      </c>
      <c r="F51" s="17" t="s">
        <v>37</v>
      </c>
      <c r="G51" s="5">
        <v>1</v>
      </c>
      <c r="H51" s="5">
        <v>350</v>
      </c>
      <c r="I51" s="2">
        <f t="shared" si="3"/>
        <v>350</v>
      </c>
      <c r="J51" s="16" t="s">
        <v>160</v>
      </c>
      <c r="K51" s="16" t="s">
        <v>160</v>
      </c>
      <c r="L51" s="16" t="s">
        <v>160</v>
      </c>
      <c r="M51" s="11"/>
    </row>
    <row r="52" spans="1:13" ht="32.4">
      <c r="A52" s="7">
        <v>49</v>
      </c>
      <c r="B52" s="3" t="s">
        <v>222</v>
      </c>
      <c r="C52" s="3" t="s">
        <v>278</v>
      </c>
      <c r="D52" s="3" t="s">
        <v>223</v>
      </c>
      <c r="E52" s="1" t="s">
        <v>16</v>
      </c>
      <c r="F52" s="17" t="s">
        <v>224</v>
      </c>
      <c r="G52" s="5">
        <v>1</v>
      </c>
      <c r="H52" s="5">
        <v>380</v>
      </c>
      <c r="I52" s="2">
        <f>G52*H52</f>
        <v>380</v>
      </c>
      <c r="J52" s="16" t="s">
        <v>160</v>
      </c>
      <c r="K52" s="16" t="s">
        <v>160</v>
      </c>
      <c r="L52" s="16" t="s">
        <v>160</v>
      </c>
      <c r="M52" s="11"/>
    </row>
    <row r="53" spans="1:13" ht="44.4" customHeight="1">
      <c r="A53" s="7">
        <v>50</v>
      </c>
      <c r="B53" s="3" t="s">
        <v>225</v>
      </c>
      <c r="C53" s="3" t="s">
        <v>278</v>
      </c>
      <c r="D53" s="3" t="s">
        <v>223</v>
      </c>
      <c r="E53" s="1" t="s">
        <v>16</v>
      </c>
      <c r="F53" s="17" t="s">
        <v>226</v>
      </c>
      <c r="G53" s="5">
        <v>1</v>
      </c>
      <c r="H53" s="5">
        <v>380</v>
      </c>
      <c r="I53" s="2">
        <f>G53*H53</f>
        <v>380</v>
      </c>
      <c r="J53" s="16" t="s">
        <v>160</v>
      </c>
      <c r="K53" s="16" t="s">
        <v>160</v>
      </c>
      <c r="L53" s="16" t="s">
        <v>160</v>
      </c>
      <c r="M53" s="11"/>
    </row>
    <row r="54" spans="1:13" ht="48.6">
      <c r="A54" s="7">
        <v>51</v>
      </c>
      <c r="B54" s="3" t="s">
        <v>227</v>
      </c>
      <c r="C54" s="3" t="s">
        <v>278</v>
      </c>
      <c r="D54" s="3" t="s">
        <v>223</v>
      </c>
      <c r="E54" s="1" t="s">
        <v>16</v>
      </c>
      <c r="F54" s="17" t="s">
        <v>228</v>
      </c>
      <c r="G54" s="5">
        <v>1</v>
      </c>
      <c r="H54" s="5">
        <v>380</v>
      </c>
      <c r="I54" s="2">
        <f>G54*H54</f>
        <v>380</v>
      </c>
      <c r="J54" s="16" t="s">
        <v>160</v>
      </c>
      <c r="K54" s="16" t="s">
        <v>160</v>
      </c>
      <c r="L54" s="16" t="s">
        <v>160</v>
      </c>
      <c r="M54" s="11"/>
    </row>
    <row r="55" spans="1:13" ht="31.8" customHeight="1">
      <c r="A55" s="7">
        <v>52</v>
      </c>
      <c r="B55" s="3" t="s">
        <v>280</v>
      </c>
      <c r="C55" s="3" t="s">
        <v>213</v>
      </c>
      <c r="D55" s="3" t="s">
        <v>214</v>
      </c>
      <c r="E55" s="1" t="s">
        <v>16</v>
      </c>
      <c r="F55" s="17" t="s">
        <v>215</v>
      </c>
      <c r="G55" s="5">
        <v>2</v>
      </c>
      <c r="H55" s="5">
        <v>350</v>
      </c>
      <c r="I55" s="2">
        <f>G55*H55</f>
        <v>700</v>
      </c>
      <c r="J55" s="16" t="s">
        <v>160</v>
      </c>
      <c r="K55" s="16" t="s">
        <v>160</v>
      </c>
      <c r="L55" s="16" t="s">
        <v>160</v>
      </c>
      <c r="M55" s="11"/>
    </row>
    <row r="56" spans="1:13" ht="64.8">
      <c r="A56" s="7">
        <v>53</v>
      </c>
      <c r="B56" s="3" t="s">
        <v>230</v>
      </c>
      <c r="C56" s="3" t="s">
        <v>297</v>
      </c>
      <c r="D56" s="3" t="s">
        <v>45</v>
      </c>
      <c r="E56" s="1" t="s">
        <v>16</v>
      </c>
      <c r="F56" s="17" t="s">
        <v>46</v>
      </c>
      <c r="G56" s="5">
        <v>2</v>
      </c>
      <c r="H56" s="5">
        <v>320</v>
      </c>
      <c r="I56" s="2">
        <f>G56*H56</f>
        <v>640</v>
      </c>
      <c r="J56" s="16" t="s">
        <v>160</v>
      </c>
      <c r="K56" s="16" t="s">
        <v>160</v>
      </c>
      <c r="L56" s="16" t="s">
        <v>160</v>
      </c>
      <c r="M56" s="14"/>
    </row>
    <row r="57" spans="1:13" ht="48.6">
      <c r="A57" s="7">
        <v>54</v>
      </c>
      <c r="B57" s="3" t="s">
        <v>229</v>
      </c>
      <c r="C57" s="3" t="s">
        <v>123</v>
      </c>
      <c r="D57" s="3" t="s">
        <v>41</v>
      </c>
      <c r="E57" s="1" t="s">
        <v>16</v>
      </c>
      <c r="F57" s="17" t="s">
        <v>42</v>
      </c>
      <c r="G57" s="5">
        <v>1</v>
      </c>
      <c r="H57" s="5">
        <v>490</v>
      </c>
      <c r="I57" s="2">
        <f t="shared" si="3"/>
        <v>490</v>
      </c>
      <c r="J57" s="16" t="s">
        <v>160</v>
      </c>
      <c r="K57" s="16" t="s">
        <v>160</v>
      </c>
      <c r="L57" s="16" t="s">
        <v>160</v>
      </c>
      <c r="M57" s="14"/>
    </row>
    <row r="58" spans="1:13" ht="32.4">
      <c r="A58" s="7">
        <v>55</v>
      </c>
      <c r="B58" s="3" t="s">
        <v>282</v>
      </c>
      <c r="C58" s="3" t="s">
        <v>291</v>
      </c>
      <c r="D58" s="3" t="s">
        <v>25</v>
      </c>
      <c r="E58" s="1" t="s">
        <v>16</v>
      </c>
      <c r="F58" s="17" t="s">
        <v>43</v>
      </c>
      <c r="G58" s="5">
        <v>2</v>
      </c>
      <c r="H58" s="5">
        <v>599</v>
      </c>
      <c r="I58" s="2">
        <f t="shared" si="3"/>
        <v>1198</v>
      </c>
      <c r="J58" s="16" t="s">
        <v>160</v>
      </c>
      <c r="K58" s="16" t="s">
        <v>160</v>
      </c>
      <c r="L58" s="16" t="s">
        <v>160</v>
      </c>
      <c r="M58" s="11"/>
    </row>
    <row r="59" spans="1:13" ht="32.4">
      <c r="A59" s="7">
        <v>56</v>
      </c>
      <c r="B59" s="3" t="s">
        <v>284</v>
      </c>
      <c r="C59" s="3" t="s">
        <v>285</v>
      </c>
      <c r="D59" s="3" t="s">
        <v>306</v>
      </c>
      <c r="E59" s="1" t="s">
        <v>16</v>
      </c>
      <c r="F59" s="17" t="s">
        <v>47</v>
      </c>
      <c r="G59" s="5">
        <v>2</v>
      </c>
      <c r="H59" s="5">
        <v>600</v>
      </c>
      <c r="I59" s="2">
        <f t="shared" si="3"/>
        <v>1200</v>
      </c>
      <c r="J59" s="16" t="s">
        <v>197</v>
      </c>
      <c r="K59" s="16" t="s">
        <v>160</v>
      </c>
      <c r="L59" s="16" t="s">
        <v>160</v>
      </c>
      <c r="M59" s="11"/>
    </row>
    <row r="60" spans="1:13" ht="32.4">
      <c r="A60" s="7">
        <v>57</v>
      </c>
      <c r="B60" s="3" t="s">
        <v>235</v>
      </c>
      <c r="C60" s="3" t="s">
        <v>290</v>
      </c>
      <c r="D60" s="3" t="s">
        <v>289</v>
      </c>
      <c r="E60" s="1" t="s">
        <v>16</v>
      </c>
      <c r="F60" s="17" t="s">
        <v>53</v>
      </c>
      <c r="G60" s="5">
        <v>2</v>
      </c>
      <c r="H60" s="5">
        <v>300</v>
      </c>
      <c r="I60" s="2">
        <f>G60*H60</f>
        <v>600</v>
      </c>
      <c r="J60" s="16" t="s">
        <v>160</v>
      </c>
      <c r="K60" s="16" t="s">
        <v>160</v>
      </c>
      <c r="L60" s="16" t="s">
        <v>160</v>
      </c>
      <c r="M60" s="11"/>
    </row>
    <row r="61" spans="1:13" ht="32.4">
      <c r="A61" s="7">
        <v>58</v>
      </c>
      <c r="B61" s="3" t="s">
        <v>288</v>
      </c>
      <c r="C61" s="3" t="s">
        <v>286</v>
      </c>
      <c r="D61" s="3" t="s">
        <v>287</v>
      </c>
      <c r="E61" s="1" t="s">
        <v>16</v>
      </c>
      <c r="F61" s="17" t="s">
        <v>51</v>
      </c>
      <c r="G61" s="5">
        <v>1</v>
      </c>
      <c r="H61" s="5">
        <v>500</v>
      </c>
      <c r="I61" s="2">
        <f t="shared" si="3"/>
        <v>500</v>
      </c>
      <c r="J61" s="16" t="s">
        <v>160</v>
      </c>
      <c r="K61" s="16" t="s">
        <v>160</v>
      </c>
      <c r="L61" s="16" t="s">
        <v>160</v>
      </c>
      <c r="M61" s="11"/>
    </row>
    <row r="62" spans="1:13" ht="19.8">
      <c r="A62" s="7">
        <v>59</v>
      </c>
      <c r="B62" s="3" t="s">
        <v>355</v>
      </c>
      <c r="C62" s="3" t="s">
        <v>32</v>
      </c>
      <c r="D62" s="3" t="s">
        <v>25</v>
      </c>
      <c r="E62" s="1" t="s">
        <v>16</v>
      </c>
      <c r="F62" s="17" t="s">
        <v>356</v>
      </c>
      <c r="G62" s="5">
        <v>1</v>
      </c>
      <c r="H62" s="5">
        <v>320</v>
      </c>
      <c r="I62" s="2">
        <f t="shared" si="3"/>
        <v>320</v>
      </c>
      <c r="J62" s="16" t="s">
        <v>160</v>
      </c>
      <c r="K62" s="16" t="s">
        <v>160</v>
      </c>
      <c r="L62" s="16" t="s">
        <v>160</v>
      </c>
      <c r="M62" s="11"/>
    </row>
    <row r="63" spans="1:13" ht="57.6" customHeight="1">
      <c r="A63" s="7">
        <v>60</v>
      </c>
      <c r="B63" s="3" t="s">
        <v>358</v>
      </c>
      <c r="C63" s="3" t="s">
        <v>32</v>
      </c>
      <c r="D63" s="3" t="s">
        <v>25</v>
      </c>
      <c r="E63" s="1" t="s">
        <v>16</v>
      </c>
      <c r="F63" s="17" t="s">
        <v>357</v>
      </c>
      <c r="G63" s="5">
        <v>1</v>
      </c>
      <c r="H63" s="5">
        <v>320</v>
      </c>
      <c r="I63" s="2">
        <f>G63*H63</f>
        <v>320</v>
      </c>
      <c r="J63" s="16" t="s">
        <v>160</v>
      </c>
      <c r="K63" s="16" t="s">
        <v>160</v>
      </c>
      <c r="L63" s="16" t="s">
        <v>160</v>
      </c>
      <c r="M63" s="11"/>
    </row>
    <row r="64" spans="1:13" ht="32.4">
      <c r="A64" s="7">
        <v>61</v>
      </c>
      <c r="B64" s="3" t="s">
        <v>237</v>
      </c>
      <c r="C64" s="3" t="s">
        <v>239</v>
      </c>
      <c r="D64" s="3" t="s">
        <v>238</v>
      </c>
      <c r="E64" s="1" t="s">
        <v>16</v>
      </c>
      <c r="F64" s="17" t="s">
        <v>52</v>
      </c>
      <c r="G64" s="5">
        <v>2</v>
      </c>
      <c r="H64" s="5">
        <v>460</v>
      </c>
      <c r="I64" s="2">
        <f t="shared" si="3"/>
        <v>920</v>
      </c>
      <c r="J64" s="16" t="s">
        <v>160</v>
      </c>
      <c r="K64" s="16" t="s">
        <v>160</v>
      </c>
      <c r="L64" s="16" t="s">
        <v>160</v>
      </c>
      <c r="M64" s="11"/>
    </row>
    <row r="65" spans="1:13" ht="32.4">
      <c r="A65" s="7">
        <v>62</v>
      </c>
      <c r="B65" s="3" t="s">
        <v>236</v>
      </c>
      <c r="C65" s="3" t="s">
        <v>283</v>
      </c>
      <c r="D65" s="3" t="s">
        <v>240</v>
      </c>
      <c r="E65" s="1" t="s">
        <v>16</v>
      </c>
      <c r="F65" s="17" t="s">
        <v>58</v>
      </c>
      <c r="G65" s="5">
        <v>1</v>
      </c>
      <c r="H65" s="5">
        <v>580</v>
      </c>
      <c r="I65" s="2">
        <f t="shared" si="3"/>
        <v>580</v>
      </c>
      <c r="J65" s="16" t="s">
        <v>160</v>
      </c>
      <c r="K65" s="16" t="s">
        <v>160</v>
      </c>
      <c r="L65" s="16" t="s">
        <v>160</v>
      </c>
      <c r="M65" s="11"/>
    </row>
    <row r="66" spans="1:13" s="26" customFormat="1" ht="19.8">
      <c r="A66" s="7">
        <v>63</v>
      </c>
      <c r="B66" s="3" t="s">
        <v>308</v>
      </c>
      <c r="C66" s="3" t="s">
        <v>172</v>
      </c>
      <c r="D66" s="3" t="s">
        <v>61</v>
      </c>
      <c r="E66" s="1" t="s">
        <v>16</v>
      </c>
      <c r="F66" s="17" t="s">
        <v>310</v>
      </c>
      <c r="G66" s="5">
        <v>1</v>
      </c>
      <c r="H66" s="5">
        <v>260</v>
      </c>
      <c r="I66" s="2">
        <f t="shared" si="3"/>
        <v>260</v>
      </c>
      <c r="J66" s="16" t="s">
        <v>160</v>
      </c>
      <c r="K66" s="16" t="s">
        <v>160</v>
      </c>
      <c r="L66" s="16" t="s">
        <v>160</v>
      </c>
      <c r="M66" s="11"/>
    </row>
    <row r="67" spans="1:13" s="26" customFormat="1" ht="24.6" customHeight="1">
      <c r="A67" s="7">
        <v>64</v>
      </c>
      <c r="B67" s="3" t="s">
        <v>309</v>
      </c>
      <c r="C67" s="3" t="s">
        <v>172</v>
      </c>
      <c r="D67" s="3" t="s">
        <v>61</v>
      </c>
      <c r="E67" s="1" t="s">
        <v>16</v>
      </c>
      <c r="F67" s="17" t="s">
        <v>307</v>
      </c>
      <c r="G67" s="5">
        <v>1</v>
      </c>
      <c r="H67" s="5">
        <v>280</v>
      </c>
      <c r="I67" s="2">
        <f t="shared" si="3"/>
        <v>280</v>
      </c>
      <c r="J67" s="16" t="s">
        <v>160</v>
      </c>
      <c r="K67" s="16" t="s">
        <v>160</v>
      </c>
      <c r="L67" s="16" t="s">
        <v>160</v>
      </c>
      <c r="M67" s="11"/>
    </row>
    <row r="68" spans="1:13" ht="19.8">
      <c r="A68" s="7">
        <v>65</v>
      </c>
      <c r="B68" s="3" t="s">
        <v>59</v>
      </c>
      <c r="C68" s="3" t="s">
        <v>60</v>
      </c>
      <c r="D68" s="3" t="s">
        <v>61</v>
      </c>
      <c r="E68" s="1" t="s">
        <v>16</v>
      </c>
      <c r="F68" s="17" t="s">
        <v>142</v>
      </c>
      <c r="G68" s="5">
        <v>1</v>
      </c>
      <c r="H68" s="5">
        <v>280</v>
      </c>
      <c r="I68" s="2">
        <f t="shared" si="3"/>
        <v>280</v>
      </c>
      <c r="J68" s="16" t="s">
        <v>160</v>
      </c>
      <c r="K68" s="16" t="s">
        <v>160</v>
      </c>
      <c r="L68" s="16" t="s">
        <v>160</v>
      </c>
      <c r="M68" s="11"/>
    </row>
    <row r="69" spans="1:13" ht="19.8">
      <c r="A69" s="7">
        <v>66</v>
      </c>
      <c r="B69" s="3" t="s">
        <v>62</v>
      </c>
      <c r="C69" s="3" t="s">
        <v>63</v>
      </c>
      <c r="D69" s="3" t="s">
        <v>64</v>
      </c>
      <c r="E69" s="1" t="s">
        <v>16</v>
      </c>
      <c r="F69" s="17" t="s">
        <v>143</v>
      </c>
      <c r="G69" s="5">
        <v>1</v>
      </c>
      <c r="H69" s="5">
        <v>280</v>
      </c>
      <c r="I69" s="2">
        <f t="shared" si="3"/>
        <v>280</v>
      </c>
      <c r="J69" s="16" t="s">
        <v>160</v>
      </c>
      <c r="K69" s="16" t="s">
        <v>160</v>
      </c>
      <c r="L69" s="16" t="s">
        <v>160</v>
      </c>
      <c r="M69" s="11"/>
    </row>
    <row r="70" spans="1:13" ht="19.8">
      <c r="A70" s="7">
        <v>67</v>
      </c>
      <c r="B70" s="3" t="s">
        <v>121</v>
      </c>
      <c r="C70" s="3" t="s">
        <v>65</v>
      </c>
      <c r="D70" s="3" t="s">
        <v>66</v>
      </c>
      <c r="E70" s="1" t="s">
        <v>16</v>
      </c>
      <c r="F70" s="17" t="s">
        <v>144</v>
      </c>
      <c r="G70" s="5">
        <v>1</v>
      </c>
      <c r="H70" s="5">
        <v>360</v>
      </c>
      <c r="I70" s="2">
        <f t="shared" si="3"/>
        <v>360</v>
      </c>
      <c r="J70" s="16" t="s">
        <v>160</v>
      </c>
      <c r="K70" s="16" t="s">
        <v>160</v>
      </c>
      <c r="L70" s="16" t="s">
        <v>160</v>
      </c>
      <c r="M70" s="11"/>
    </row>
    <row r="71" spans="1:13" ht="19.8">
      <c r="A71" s="7">
        <v>68</v>
      </c>
      <c r="B71" s="3" t="s">
        <v>67</v>
      </c>
      <c r="C71" s="3" t="s">
        <v>68</v>
      </c>
      <c r="D71" s="3" t="s">
        <v>69</v>
      </c>
      <c r="E71" s="1" t="s">
        <v>16</v>
      </c>
      <c r="F71" s="17" t="s">
        <v>145</v>
      </c>
      <c r="G71" s="5">
        <v>1</v>
      </c>
      <c r="H71" s="5">
        <v>260</v>
      </c>
      <c r="I71" s="2">
        <f t="shared" si="3"/>
        <v>260</v>
      </c>
      <c r="J71" s="16" t="s">
        <v>160</v>
      </c>
      <c r="K71" s="16" t="s">
        <v>160</v>
      </c>
      <c r="L71" s="16" t="s">
        <v>160</v>
      </c>
      <c r="M71" s="11"/>
    </row>
    <row r="72" spans="1:13" ht="19.8">
      <c r="A72" s="7">
        <v>69</v>
      </c>
      <c r="B72" s="3" t="s">
        <v>206</v>
      </c>
      <c r="C72" s="3" t="s">
        <v>70</v>
      </c>
      <c r="D72" s="3" t="s">
        <v>34</v>
      </c>
      <c r="E72" s="1" t="s">
        <v>16</v>
      </c>
      <c r="F72" s="17" t="s">
        <v>207</v>
      </c>
      <c r="G72" s="5">
        <v>2</v>
      </c>
      <c r="H72" s="5">
        <v>350</v>
      </c>
      <c r="I72" s="2">
        <f t="shared" ref="I72:I76" si="4">G72*H72</f>
        <v>700</v>
      </c>
      <c r="J72" s="16" t="s">
        <v>160</v>
      </c>
      <c r="K72" s="16" t="s">
        <v>160</v>
      </c>
      <c r="L72" s="16" t="s">
        <v>160</v>
      </c>
      <c r="M72" s="11"/>
    </row>
    <row r="73" spans="1:13" ht="19.8">
      <c r="A73" s="7">
        <v>70</v>
      </c>
      <c r="B73" s="3" t="s">
        <v>120</v>
      </c>
      <c r="C73" s="3" t="s">
        <v>70</v>
      </c>
      <c r="D73" s="3" t="s">
        <v>34</v>
      </c>
      <c r="E73" s="1" t="s">
        <v>16</v>
      </c>
      <c r="F73" s="17" t="s">
        <v>146</v>
      </c>
      <c r="G73" s="5">
        <v>2</v>
      </c>
      <c r="H73" s="5">
        <v>350</v>
      </c>
      <c r="I73" s="2">
        <f t="shared" si="4"/>
        <v>700</v>
      </c>
      <c r="J73" s="16" t="s">
        <v>160</v>
      </c>
      <c r="K73" s="16" t="s">
        <v>160</v>
      </c>
      <c r="L73" s="16" t="s">
        <v>160</v>
      </c>
      <c r="M73" s="11"/>
    </row>
    <row r="74" spans="1:13" ht="19.8">
      <c r="A74" s="7">
        <v>71</v>
      </c>
      <c r="B74" s="3" t="s">
        <v>359</v>
      </c>
      <c r="C74" s="3" t="s">
        <v>72</v>
      </c>
      <c r="D74" s="3" t="s">
        <v>71</v>
      </c>
      <c r="E74" s="1" t="s">
        <v>16</v>
      </c>
      <c r="F74" s="17" t="s">
        <v>360</v>
      </c>
      <c r="G74" s="5">
        <v>1</v>
      </c>
      <c r="H74" s="5">
        <v>450</v>
      </c>
      <c r="I74" s="2">
        <f t="shared" si="4"/>
        <v>450</v>
      </c>
      <c r="J74" s="16" t="s">
        <v>160</v>
      </c>
      <c r="K74" s="16" t="s">
        <v>160</v>
      </c>
      <c r="L74" s="16" t="s">
        <v>160</v>
      </c>
      <c r="M74" s="11"/>
    </row>
    <row r="75" spans="1:13" ht="19.8">
      <c r="A75" s="7">
        <v>72</v>
      </c>
      <c r="B75" s="3" t="s">
        <v>361</v>
      </c>
      <c r="C75" s="3" t="s">
        <v>72</v>
      </c>
      <c r="D75" s="3" t="s">
        <v>71</v>
      </c>
      <c r="E75" s="1" t="s">
        <v>16</v>
      </c>
      <c r="F75" s="17" t="s">
        <v>362</v>
      </c>
      <c r="G75" s="5">
        <v>1</v>
      </c>
      <c r="H75" s="5">
        <v>450</v>
      </c>
      <c r="I75" s="2">
        <f t="shared" si="4"/>
        <v>450</v>
      </c>
      <c r="J75" s="16" t="s">
        <v>160</v>
      </c>
      <c r="K75" s="16" t="s">
        <v>160</v>
      </c>
      <c r="L75" s="16" t="s">
        <v>160</v>
      </c>
      <c r="M75" s="11"/>
    </row>
    <row r="76" spans="1:13" ht="19.8">
      <c r="A76" s="7">
        <v>73</v>
      </c>
      <c r="B76" s="3" t="s">
        <v>363</v>
      </c>
      <c r="C76" s="3" t="s">
        <v>72</v>
      </c>
      <c r="D76" s="3" t="s">
        <v>71</v>
      </c>
      <c r="E76" s="1" t="s">
        <v>16</v>
      </c>
      <c r="F76" s="17" t="s">
        <v>364</v>
      </c>
      <c r="G76" s="5">
        <v>1</v>
      </c>
      <c r="H76" s="5">
        <v>450</v>
      </c>
      <c r="I76" s="2">
        <f t="shared" si="4"/>
        <v>450</v>
      </c>
      <c r="J76" s="16" t="s">
        <v>160</v>
      </c>
      <c r="K76" s="16" t="s">
        <v>160</v>
      </c>
      <c r="L76" s="16" t="s">
        <v>160</v>
      </c>
      <c r="M76" s="11"/>
    </row>
    <row r="77" spans="1:13" ht="19.8">
      <c r="A77" s="7">
        <v>74</v>
      </c>
      <c r="B77" s="3" t="s">
        <v>365</v>
      </c>
      <c r="C77" s="3" t="s">
        <v>72</v>
      </c>
      <c r="D77" s="3" t="s">
        <v>71</v>
      </c>
      <c r="E77" s="1" t="s">
        <v>16</v>
      </c>
      <c r="F77" s="17" t="s">
        <v>366</v>
      </c>
      <c r="G77" s="5">
        <v>1</v>
      </c>
      <c r="H77" s="5">
        <v>450</v>
      </c>
      <c r="I77" s="2">
        <f t="shared" si="3"/>
        <v>450</v>
      </c>
      <c r="J77" s="16" t="s">
        <v>160</v>
      </c>
      <c r="K77" s="16" t="s">
        <v>160</v>
      </c>
      <c r="L77" s="16" t="s">
        <v>160</v>
      </c>
      <c r="M77" s="11"/>
    </row>
    <row r="78" spans="1:13" ht="19.8">
      <c r="A78" s="7">
        <v>75</v>
      </c>
      <c r="B78" s="3" t="s">
        <v>119</v>
      </c>
      <c r="C78" s="3" t="s">
        <v>73</v>
      </c>
      <c r="D78" s="3" t="s">
        <v>19</v>
      </c>
      <c r="E78" s="1" t="s">
        <v>16</v>
      </c>
      <c r="F78" s="17" t="s">
        <v>147</v>
      </c>
      <c r="G78" s="5">
        <v>1</v>
      </c>
      <c r="H78" s="5">
        <v>380</v>
      </c>
      <c r="I78" s="2">
        <f t="shared" si="3"/>
        <v>380</v>
      </c>
      <c r="J78" s="16" t="s">
        <v>160</v>
      </c>
      <c r="K78" s="16" t="s">
        <v>160</v>
      </c>
      <c r="L78" s="16" t="s">
        <v>160</v>
      </c>
      <c r="M78" s="11"/>
    </row>
    <row r="79" spans="1:13" ht="19.8">
      <c r="A79" s="7">
        <v>76</v>
      </c>
      <c r="B79" s="3" t="s">
        <v>122</v>
      </c>
      <c r="C79" s="3" t="s">
        <v>74</v>
      </c>
      <c r="D79" s="3" t="s">
        <v>29</v>
      </c>
      <c r="E79" s="1" t="s">
        <v>16</v>
      </c>
      <c r="F79" s="17" t="s">
        <v>148</v>
      </c>
      <c r="G79" s="5">
        <v>1</v>
      </c>
      <c r="H79" s="5">
        <v>460</v>
      </c>
      <c r="I79" s="2">
        <f t="shared" si="3"/>
        <v>460</v>
      </c>
      <c r="J79" s="16" t="s">
        <v>160</v>
      </c>
      <c r="K79" s="16" t="s">
        <v>160</v>
      </c>
      <c r="L79" s="16" t="s">
        <v>160</v>
      </c>
      <c r="M79" s="11"/>
    </row>
    <row r="80" spans="1:13" ht="19.8">
      <c r="A80" s="7">
        <v>77</v>
      </c>
      <c r="B80" s="3" t="s">
        <v>75</v>
      </c>
      <c r="C80" s="3" t="s">
        <v>76</v>
      </c>
      <c r="D80" s="3" t="s">
        <v>77</v>
      </c>
      <c r="E80" s="1" t="s">
        <v>16</v>
      </c>
      <c r="F80" s="17" t="s">
        <v>149</v>
      </c>
      <c r="G80" s="5">
        <v>1</v>
      </c>
      <c r="H80" s="5">
        <v>280</v>
      </c>
      <c r="I80" s="2">
        <f t="shared" si="3"/>
        <v>280</v>
      </c>
      <c r="J80" s="16" t="s">
        <v>160</v>
      </c>
      <c r="K80" s="16" t="s">
        <v>160</v>
      </c>
      <c r="L80" s="16" t="s">
        <v>160</v>
      </c>
      <c r="M80" s="11"/>
    </row>
    <row r="81" spans="1:13" ht="19.8">
      <c r="A81" s="7">
        <v>78</v>
      </c>
      <c r="B81" s="3" t="s">
        <v>408</v>
      </c>
      <c r="C81" s="3" t="s">
        <v>78</v>
      </c>
      <c r="D81" s="3" t="s">
        <v>69</v>
      </c>
      <c r="E81" s="1" t="s">
        <v>16</v>
      </c>
      <c r="F81" s="17" t="s">
        <v>150</v>
      </c>
      <c r="G81" s="5">
        <v>1</v>
      </c>
      <c r="H81" s="5">
        <v>920</v>
      </c>
      <c r="I81" s="2">
        <f t="shared" si="3"/>
        <v>920</v>
      </c>
      <c r="J81" s="16" t="s">
        <v>30</v>
      </c>
      <c r="K81" s="16" t="s">
        <v>160</v>
      </c>
      <c r="L81" s="16" t="s">
        <v>160</v>
      </c>
      <c r="M81" s="11"/>
    </row>
    <row r="82" spans="1:13" ht="19.8">
      <c r="A82" s="7">
        <v>79</v>
      </c>
      <c r="B82" s="3" t="s">
        <v>118</v>
      </c>
      <c r="C82" s="3" t="s">
        <v>79</v>
      </c>
      <c r="D82" s="3" t="s">
        <v>61</v>
      </c>
      <c r="E82" s="1" t="s">
        <v>16</v>
      </c>
      <c r="F82" s="17" t="s">
        <v>151</v>
      </c>
      <c r="G82" s="5">
        <v>1</v>
      </c>
      <c r="H82" s="5">
        <v>330</v>
      </c>
      <c r="I82" s="2">
        <f t="shared" si="3"/>
        <v>330</v>
      </c>
      <c r="J82" s="16" t="s">
        <v>160</v>
      </c>
      <c r="K82" s="16" t="s">
        <v>160</v>
      </c>
      <c r="L82" s="16" t="s">
        <v>160</v>
      </c>
      <c r="M82" s="11"/>
    </row>
    <row r="83" spans="1:13" ht="19.8">
      <c r="A83" s="7">
        <v>80</v>
      </c>
      <c r="B83" s="3" t="s">
        <v>117</v>
      </c>
      <c r="C83" s="3" t="s">
        <v>80</v>
      </c>
      <c r="D83" s="3" t="s">
        <v>81</v>
      </c>
      <c r="E83" s="1" t="s">
        <v>16</v>
      </c>
      <c r="F83" s="17" t="s">
        <v>152</v>
      </c>
      <c r="G83" s="5">
        <v>1</v>
      </c>
      <c r="H83" s="5">
        <v>180</v>
      </c>
      <c r="I83" s="2">
        <f t="shared" si="3"/>
        <v>180</v>
      </c>
      <c r="J83" s="16" t="s">
        <v>160</v>
      </c>
      <c r="K83" s="16" t="s">
        <v>160</v>
      </c>
      <c r="L83" s="16" t="s">
        <v>160</v>
      </c>
      <c r="M83" s="11"/>
    </row>
    <row r="84" spans="1:13" ht="19.8">
      <c r="A84" s="7">
        <v>81</v>
      </c>
      <c r="B84" s="3" t="s">
        <v>367</v>
      </c>
      <c r="C84" s="8" t="s">
        <v>82</v>
      </c>
      <c r="D84" s="3" t="s">
        <v>83</v>
      </c>
      <c r="E84" s="1" t="s">
        <v>16</v>
      </c>
      <c r="F84" s="17" t="s">
        <v>374</v>
      </c>
      <c r="G84" s="5">
        <v>1</v>
      </c>
      <c r="H84" s="5">
        <v>320</v>
      </c>
      <c r="I84" s="2">
        <f t="shared" si="3"/>
        <v>320</v>
      </c>
      <c r="J84" s="16" t="s">
        <v>160</v>
      </c>
      <c r="K84" s="16" t="s">
        <v>160</v>
      </c>
      <c r="L84" s="16" t="s">
        <v>160</v>
      </c>
      <c r="M84" s="11"/>
    </row>
    <row r="85" spans="1:13" ht="19.8">
      <c r="A85" s="7">
        <v>82</v>
      </c>
      <c r="B85" s="3" t="s">
        <v>368</v>
      </c>
      <c r="C85" s="8" t="s">
        <v>82</v>
      </c>
      <c r="D85" s="3" t="s">
        <v>83</v>
      </c>
      <c r="E85" s="1" t="s">
        <v>16</v>
      </c>
      <c r="F85" s="17" t="s">
        <v>373</v>
      </c>
      <c r="G85" s="5">
        <v>1</v>
      </c>
      <c r="H85" s="5">
        <v>320</v>
      </c>
      <c r="I85" s="2">
        <f t="shared" si="3"/>
        <v>320</v>
      </c>
      <c r="J85" s="16" t="s">
        <v>160</v>
      </c>
      <c r="K85" s="16" t="s">
        <v>160</v>
      </c>
      <c r="L85" s="16" t="s">
        <v>160</v>
      </c>
      <c r="M85" s="11"/>
    </row>
    <row r="86" spans="1:13" ht="19.8">
      <c r="A86" s="7">
        <v>83</v>
      </c>
      <c r="B86" s="3" t="s">
        <v>369</v>
      </c>
      <c r="C86" s="8" t="s">
        <v>82</v>
      </c>
      <c r="D86" s="3" t="s">
        <v>83</v>
      </c>
      <c r="E86" s="1" t="s">
        <v>16</v>
      </c>
      <c r="F86" s="17" t="s">
        <v>372</v>
      </c>
      <c r="G86" s="5">
        <v>1</v>
      </c>
      <c r="H86" s="5">
        <v>320</v>
      </c>
      <c r="I86" s="2">
        <f t="shared" si="3"/>
        <v>320</v>
      </c>
      <c r="J86" s="16" t="s">
        <v>160</v>
      </c>
      <c r="K86" s="16" t="s">
        <v>160</v>
      </c>
      <c r="L86" s="16" t="s">
        <v>160</v>
      </c>
      <c r="M86" s="11"/>
    </row>
    <row r="87" spans="1:13" ht="19.8">
      <c r="A87" s="7">
        <v>84</v>
      </c>
      <c r="B87" s="3" t="s">
        <v>370</v>
      </c>
      <c r="C87" s="8" t="s">
        <v>82</v>
      </c>
      <c r="D87" s="3" t="s">
        <v>83</v>
      </c>
      <c r="E87" s="1" t="s">
        <v>16</v>
      </c>
      <c r="F87" s="17" t="s">
        <v>371</v>
      </c>
      <c r="G87" s="5">
        <v>1</v>
      </c>
      <c r="H87" s="5">
        <v>320</v>
      </c>
      <c r="I87" s="2">
        <f t="shared" si="3"/>
        <v>320</v>
      </c>
      <c r="J87" s="16" t="s">
        <v>160</v>
      </c>
      <c r="K87" s="16" t="s">
        <v>160</v>
      </c>
      <c r="L87" s="16" t="s">
        <v>160</v>
      </c>
      <c r="M87" s="11"/>
    </row>
    <row r="88" spans="1:13" ht="19.8">
      <c r="A88" s="7">
        <v>85</v>
      </c>
      <c r="B88" s="3" t="s">
        <v>385</v>
      </c>
      <c r="C88" s="8" t="s">
        <v>107</v>
      </c>
      <c r="D88" s="3" t="s">
        <v>391</v>
      </c>
      <c r="E88" s="1" t="s">
        <v>16</v>
      </c>
      <c r="F88" s="17" t="s">
        <v>403</v>
      </c>
      <c r="G88" s="5">
        <v>1</v>
      </c>
      <c r="H88" s="5">
        <v>380</v>
      </c>
      <c r="I88" s="2">
        <f t="shared" si="3"/>
        <v>380</v>
      </c>
      <c r="J88" s="16" t="s">
        <v>160</v>
      </c>
      <c r="K88" s="16" t="s">
        <v>160</v>
      </c>
      <c r="L88" s="16" t="s">
        <v>160</v>
      </c>
      <c r="M88" s="11"/>
    </row>
    <row r="89" spans="1:13" ht="19.8">
      <c r="A89" s="7">
        <v>86</v>
      </c>
      <c r="B89" s="3" t="s">
        <v>388</v>
      </c>
      <c r="C89" s="8" t="s">
        <v>107</v>
      </c>
      <c r="D89" s="3" t="s">
        <v>391</v>
      </c>
      <c r="E89" s="1" t="s">
        <v>16</v>
      </c>
      <c r="F89" s="17" t="s">
        <v>406</v>
      </c>
      <c r="G89" s="5">
        <v>1</v>
      </c>
      <c r="H89" s="5">
        <v>380</v>
      </c>
      <c r="I89" s="2">
        <f t="shared" si="3"/>
        <v>380</v>
      </c>
      <c r="J89" s="16" t="s">
        <v>160</v>
      </c>
      <c r="K89" s="16" t="s">
        <v>160</v>
      </c>
      <c r="L89" s="16" t="s">
        <v>160</v>
      </c>
      <c r="M89" s="11"/>
    </row>
    <row r="90" spans="1:13" ht="19.8">
      <c r="A90" s="7">
        <v>87</v>
      </c>
      <c r="B90" s="3" t="s">
        <v>387</v>
      </c>
      <c r="C90" s="8" t="s">
        <v>107</v>
      </c>
      <c r="D90" s="3" t="s">
        <v>391</v>
      </c>
      <c r="E90" s="1" t="s">
        <v>16</v>
      </c>
      <c r="F90" s="17" t="s">
        <v>405</v>
      </c>
      <c r="G90" s="5">
        <v>1</v>
      </c>
      <c r="H90" s="5">
        <v>380</v>
      </c>
      <c r="I90" s="2">
        <f t="shared" si="3"/>
        <v>380</v>
      </c>
      <c r="J90" s="16" t="s">
        <v>160</v>
      </c>
      <c r="K90" s="16" t="s">
        <v>160</v>
      </c>
      <c r="L90" s="16" t="s">
        <v>160</v>
      </c>
      <c r="M90" s="11"/>
    </row>
    <row r="91" spans="1:13" ht="19.8">
      <c r="A91" s="7">
        <v>88</v>
      </c>
      <c r="B91" s="3" t="s">
        <v>386</v>
      </c>
      <c r="C91" s="8" t="s">
        <v>107</v>
      </c>
      <c r="D91" s="3" t="s">
        <v>391</v>
      </c>
      <c r="E91" s="1" t="s">
        <v>16</v>
      </c>
      <c r="F91" s="17" t="s">
        <v>404</v>
      </c>
      <c r="G91" s="5">
        <v>1</v>
      </c>
      <c r="H91" s="5">
        <v>380</v>
      </c>
      <c r="I91" s="2">
        <f t="shared" si="3"/>
        <v>380</v>
      </c>
      <c r="J91" s="16" t="s">
        <v>160</v>
      </c>
      <c r="K91" s="16" t="s">
        <v>160</v>
      </c>
      <c r="L91" s="16" t="s">
        <v>160</v>
      </c>
      <c r="M91" s="11"/>
    </row>
    <row r="92" spans="1:13" ht="19.8">
      <c r="A92" s="7">
        <v>89</v>
      </c>
      <c r="B92" s="3" t="s">
        <v>389</v>
      </c>
      <c r="C92" s="8" t="s">
        <v>107</v>
      </c>
      <c r="D92" s="3" t="s">
        <v>391</v>
      </c>
      <c r="E92" s="1" t="s">
        <v>16</v>
      </c>
      <c r="F92" s="17" t="s">
        <v>402</v>
      </c>
      <c r="G92" s="5">
        <v>1</v>
      </c>
      <c r="H92" s="5">
        <v>380</v>
      </c>
      <c r="I92" s="2">
        <f t="shared" si="3"/>
        <v>380</v>
      </c>
      <c r="J92" s="16" t="s">
        <v>160</v>
      </c>
      <c r="K92" s="16" t="s">
        <v>160</v>
      </c>
      <c r="L92" s="16" t="s">
        <v>160</v>
      </c>
      <c r="M92" s="11"/>
    </row>
    <row r="93" spans="1:13" ht="19.8">
      <c r="A93" s="7">
        <v>90</v>
      </c>
      <c r="B93" s="3" t="s">
        <v>384</v>
      </c>
      <c r="C93" s="8" t="s">
        <v>107</v>
      </c>
      <c r="D93" s="3" t="s">
        <v>391</v>
      </c>
      <c r="E93" s="1" t="s">
        <v>16</v>
      </c>
      <c r="F93" s="17" t="s">
        <v>401</v>
      </c>
      <c r="G93" s="5">
        <v>1</v>
      </c>
      <c r="H93" s="5">
        <v>380</v>
      </c>
      <c r="I93" s="2">
        <f t="shared" si="3"/>
        <v>380</v>
      </c>
      <c r="J93" s="16" t="s">
        <v>160</v>
      </c>
      <c r="K93" s="16" t="s">
        <v>160</v>
      </c>
      <c r="L93" s="16" t="s">
        <v>160</v>
      </c>
      <c r="M93" s="11"/>
    </row>
    <row r="94" spans="1:13" ht="19.8">
      <c r="A94" s="7">
        <v>91</v>
      </c>
      <c r="B94" s="3" t="s">
        <v>381</v>
      </c>
      <c r="C94" s="8" t="s">
        <v>107</v>
      </c>
      <c r="D94" s="3" t="s">
        <v>391</v>
      </c>
      <c r="E94" s="1" t="s">
        <v>16</v>
      </c>
      <c r="F94" s="17" t="s">
        <v>399</v>
      </c>
      <c r="G94" s="5">
        <v>1</v>
      </c>
      <c r="H94" s="5">
        <v>380</v>
      </c>
      <c r="I94" s="2">
        <f t="shared" si="3"/>
        <v>380</v>
      </c>
      <c r="J94" s="16" t="s">
        <v>160</v>
      </c>
      <c r="K94" s="16" t="s">
        <v>160</v>
      </c>
      <c r="L94" s="16" t="s">
        <v>160</v>
      </c>
      <c r="M94" s="11"/>
    </row>
    <row r="95" spans="1:13" ht="19.8">
      <c r="A95" s="7">
        <v>92</v>
      </c>
      <c r="B95" s="3" t="s">
        <v>379</v>
      </c>
      <c r="C95" s="8" t="s">
        <v>107</v>
      </c>
      <c r="D95" s="3" t="s">
        <v>391</v>
      </c>
      <c r="E95" s="1" t="s">
        <v>16</v>
      </c>
      <c r="F95" s="17" t="s">
        <v>397</v>
      </c>
      <c r="G95" s="5">
        <v>1</v>
      </c>
      <c r="H95" s="5">
        <v>380</v>
      </c>
      <c r="I95" s="2">
        <f t="shared" si="3"/>
        <v>380</v>
      </c>
      <c r="J95" s="16" t="s">
        <v>160</v>
      </c>
      <c r="K95" s="16" t="s">
        <v>160</v>
      </c>
      <c r="L95" s="16" t="s">
        <v>160</v>
      </c>
      <c r="M95" s="11"/>
    </row>
    <row r="96" spans="1:13" ht="19.8">
      <c r="A96" s="7">
        <v>93</v>
      </c>
      <c r="B96" s="3" t="s">
        <v>378</v>
      </c>
      <c r="C96" s="8" t="s">
        <v>107</v>
      </c>
      <c r="D96" s="3" t="s">
        <v>391</v>
      </c>
      <c r="E96" s="1" t="s">
        <v>16</v>
      </c>
      <c r="F96" s="17" t="s">
        <v>395</v>
      </c>
      <c r="G96" s="5">
        <v>1</v>
      </c>
      <c r="H96" s="5">
        <v>380</v>
      </c>
      <c r="I96" s="2">
        <f t="shared" si="3"/>
        <v>380</v>
      </c>
      <c r="J96" s="16" t="s">
        <v>160</v>
      </c>
      <c r="K96" s="16" t="s">
        <v>160</v>
      </c>
      <c r="L96" s="16" t="s">
        <v>160</v>
      </c>
      <c r="M96" s="11"/>
    </row>
    <row r="97" spans="1:13" ht="19.8">
      <c r="A97" s="7">
        <v>94</v>
      </c>
      <c r="B97" s="3" t="s">
        <v>375</v>
      </c>
      <c r="C97" s="8" t="s">
        <v>107</v>
      </c>
      <c r="D97" s="3" t="s">
        <v>391</v>
      </c>
      <c r="E97" s="1" t="s">
        <v>16</v>
      </c>
      <c r="F97" s="17" t="s">
        <v>392</v>
      </c>
      <c r="G97" s="5">
        <v>1</v>
      </c>
      <c r="H97" s="5">
        <v>380</v>
      </c>
      <c r="I97" s="2">
        <f t="shared" si="3"/>
        <v>380</v>
      </c>
      <c r="J97" s="16" t="s">
        <v>160</v>
      </c>
      <c r="K97" s="16" t="s">
        <v>160</v>
      </c>
      <c r="L97" s="16" t="s">
        <v>160</v>
      </c>
      <c r="M97" s="11"/>
    </row>
    <row r="98" spans="1:13" ht="19.8">
      <c r="A98" s="7">
        <v>95</v>
      </c>
      <c r="B98" s="3" t="s">
        <v>390</v>
      </c>
      <c r="C98" s="8" t="s">
        <v>107</v>
      </c>
      <c r="D98" s="3" t="s">
        <v>391</v>
      </c>
      <c r="E98" s="1" t="s">
        <v>16</v>
      </c>
      <c r="F98" s="17" t="s">
        <v>407</v>
      </c>
      <c r="G98" s="5">
        <v>1</v>
      </c>
      <c r="H98" s="5">
        <v>380</v>
      </c>
      <c r="I98" s="2">
        <f t="shared" si="3"/>
        <v>380</v>
      </c>
      <c r="J98" s="16" t="s">
        <v>160</v>
      </c>
      <c r="K98" s="16" t="s">
        <v>160</v>
      </c>
      <c r="L98" s="16" t="s">
        <v>160</v>
      </c>
      <c r="M98" s="11"/>
    </row>
    <row r="99" spans="1:13" ht="19.8">
      <c r="A99" s="7">
        <v>96</v>
      </c>
      <c r="B99" s="3" t="s">
        <v>382</v>
      </c>
      <c r="C99" s="8" t="s">
        <v>107</v>
      </c>
      <c r="D99" s="3" t="s">
        <v>391</v>
      </c>
      <c r="E99" s="1" t="s">
        <v>16</v>
      </c>
      <c r="F99" s="17" t="s">
        <v>400</v>
      </c>
      <c r="G99" s="5">
        <v>1</v>
      </c>
      <c r="H99" s="5">
        <v>380</v>
      </c>
      <c r="I99" s="2">
        <f t="shared" si="3"/>
        <v>380</v>
      </c>
      <c r="J99" s="16" t="s">
        <v>160</v>
      </c>
      <c r="K99" s="16" t="s">
        <v>160</v>
      </c>
      <c r="L99" s="16" t="s">
        <v>160</v>
      </c>
      <c r="M99" s="11"/>
    </row>
    <row r="100" spans="1:13" ht="19.8">
      <c r="A100" s="7">
        <v>97</v>
      </c>
      <c r="B100" s="3" t="s">
        <v>380</v>
      </c>
      <c r="C100" s="8" t="s">
        <v>107</v>
      </c>
      <c r="D100" s="3" t="s">
        <v>391</v>
      </c>
      <c r="E100" s="1" t="s">
        <v>16</v>
      </c>
      <c r="F100" s="17" t="s">
        <v>398</v>
      </c>
      <c r="G100" s="5">
        <v>1</v>
      </c>
      <c r="H100" s="5">
        <v>380</v>
      </c>
      <c r="I100" s="2">
        <f t="shared" si="3"/>
        <v>380</v>
      </c>
      <c r="J100" s="16" t="s">
        <v>160</v>
      </c>
      <c r="K100" s="16" t="s">
        <v>160</v>
      </c>
      <c r="L100" s="16" t="s">
        <v>160</v>
      </c>
      <c r="M100" s="11"/>
    </row>
    <row r="101" spans="1:13" ht="19.8">
      <c r="A101" s="7">
        <v>98</v>
      </c>
      <c r="B101" s="3" t="s">
        <v>383</v>
      </c>
      <c r="C101" s="8" t="s">
        <v>107</v>
      </c>
      <c r="D101" s="3" t="s">
        <v>391</v>
      </c>
      <c r="E101" s="1" t="s">
        <v>16</v>
      </c>
      <c r="F101" s="17" t="s">
        <v>396</v>
      </c>
      <c r="G101" s="5">
        <v>1</v>
      </c>
      <c r="H101" s="5">
        <v>380</v>
      </c>
      <c r="I101" s="2">
        <f t="shared" si="3"/>
        <v>380</v>
      </c>
      <c r="J101" s="16" t="s">
        <v>160</v>
      </c>
      <c r="K101" s="16" t="s">
        <v>160</v>
      </c>
      <c r="L101" s="16" t="s">
        <v>160</v>
      </c>
      <c r="M101" s="11"/>
    </row>
    <row r="102" spans="1:13" ht="19.8">
      <c r="A102" s="7">
        <v>99</v>
      </c>
      <c r="B102" s="3" t="s">
        <v>377</v>
      </c>
      <c r="C102" s="8" t="s">
        <v>107</v>
      </c>
      <c r="D102" s="3" t="s">
        <v>391</v>
      </c>
      <c r="E102" s="1" t="s">
        <v>16</v>
      </c>
      <c r="F102" s="17" t="s">
        <v>393</v>
      </c>
      <c r="G102" s="5">
        <v>1</v>
      </c>
      <c r="H102" s="5">
        <v>380</v>
      </c>
      <c r="I102" s="2">
        <f t="shared" si="3"/>
        <v>380</v>
      </c>
      <c r="J102" s="16" t="s">
        <v>160</v>
      </c>
      <c r="K102" s="16" t="s">
        <v>160</v>
      </c>
      <c r="L102" s="16" t="s">
        <v>160</v>
      </c>
      <c r="M102" s="11"/>
    </row>
    <row r="103" spans="1:13" ht="19.8">
      <c r="A103" s="7">
        <v>100</v>
      </c>
      <c r="B103" s="3" t="s">
        <v>376</v>
      </c>
      <c r="C103" s="8" t="s">
        <v>107</v>
      </c>
      <c r="D103" s="3" t="s">
        <v>391</v>
      </c>
      <c r="E103" s="1" t="s">
        <v>16</v>
      </c>
      <c r="F103" s="17" t="s">
        <v>394</v>
      </c>
      <c r="G103" s="5">
        <v>1</v>
      </c>
      <c r="H103" s="5">
        <v>380</v>
      </c>
      <c r="I103" s="2">
        <f t="shared" si="3"/>
        <v>380</v>
      </c>
      <c r="J103" s="16" t="s">
        <v>160</v>
      </c>
      <c r="K103" s="16" t="s">
        <v>160</v>
      </c>
      <c r="L103" s="16" t="s">
        <v>160</v>
      </c>
      <c r="M103" s="11"/>
    </row>
    <row r="104" spans="1:13" ht="19.8">
      <c r="A104" s="7">
        <v>101</v>
      </c>
      <c r="B104" s="3" t="s">
        <v>84</v>
      </c>
      <c r="C104" s="8" t="s">
        <v>85</v>
      </c>
      <c r="D104" s="19" t="s">
        <v>86</v>
      </c>
      <c r="E104" s="1" t="s">
        <v>16</v>
      </c>
      <c r="F104" s="17" t="s">
        <v>155</v>
      </c>
      <c r="G104" s="5">
        <v>1</v>
      </c>
      <c r="H104" s="5">
        <v>550</v>
      </c>
      <c r="I104" s="2">
        <f t="shared" si="3"/>
        <v>550</v>
      </c>
      <c r="J104" s="16" t="s">
        <v>160</v>
      </c>
      <c r="K104" s="16" t="s">
        <v>160</v>
      </c>
      <c r="L104" s="16" t="s">
        <v>160</v>
      </c>
      <c r="M104" s="11"/>
    </row>
    <row r="105" spans="1:13" ht="19.8">
      <c r="A105" s="7">
        <v>102</v>
      </c>
      <c r="B105" s="3" t="s">
        <v>111</v>
      </c>
      <c r="C105" s="3" t="s">
        <v>87</v>
      </c>
      <c r="D105" s="3" t="s">
        <v>88</v>
      </c>
      <c r="E105" s="1" t="s">
        <v>16</v>
      </c>
      <c r="F105" s="17" t="s">
        <v>153</v>
      </c>
      <c r="G105" s="5">
        <v>1</v>
      </c>
      <c r="H105" s="5">
        <v>380</v>
      </c>
      <c r="I105" s="2">
        <f t="shared" si="3"/>
        <v>380</v>
      </c>
      <c r="J105" s="16" t="s">
        <v>160</v>
      </c>
      <c r="K105" s="16" t="s">
        <v>160</v>
      </c>
      <c r="L105" s="16" t="s">
        <v>160</v>
      </c>
      <c r="M105" s="11"/>
    </row>
    <row r="106" spans="1:13" ht="19.8">
      <c r="A106" s="7">
        <v>103</v>
      </c>
      <c r="B106" s="3" t="s">
        <v>112</v>
      </c>
      <c r="C106" s="8" t="s">
        <v>89</v>
      </c>
      <c r="D106" s="3" t="s">
        <v>71</v>
      </c>
      <c r="E106" s="1" t="s">
        <v>16</v>
      </c>
      <c r="F106" s="17" t="s">
        <v>154</v>
      </c>
      <c r="G106" s="5">
        <v>1</v>
      </c>
      <c r="H106" s="5">
        <v>250</v>
      </c>
      <c r="I106" s="2">
        <f t="shared" si="3"/>
        <v>250</v>
      </c>
      <c r="J106" s="16" t="s">
        <v>160</v>
      </c>
      <c r="K106" s="16" t="s">
        <v>160</v>
      </c>
      <c r="L106" s="16" t="s">
        <v>160</v>
      </c>
      <c r="M106" s="11"/>
    </row>
    <row r="107" spans="1:13" ht="19.8">
      <c r="A107" s="7">
        <v>104</v>
      </c>
      <c r="B107" s="3" t="s">
        <v>113</v>
      </c>
      <c r="C107" s="8" t="s">
        <v>108</v>
      </c>
      <c r="D107" s="3" t="s">
        <v>29</v>
      </c>
      <c r="E107" s="1" t="s">
        <v>16</v>
      </c>
      <c r="F107" s="17" t="s">
        <v>156</v>
      </c>
      <c r="G107" s="5">
        <v>1</v>
      </c>
      <c r="H107" s="5">
        <v>270</v>
      </c>
      <c r="I107" s="2">
        <f t="shared" si="3"/>
        <v>270</v>
      </c>
      <c r="J107" s="16" t="s">
        <v>160</v>
      </c>
      <c r="K107" s="16" t="s">
        <v>160</v>
      </c>
      <c r="L107" s="16" t="s">
        <v>160</v>
      </c>
      <c r="M107" s="11"/>
    </row>
    <row r="108" spans="1:13" ht="19.8">
      <c r="A108" s="7">
        <v>105</v>
      </c>
      <c r="B108" s="3" t="s">
        <v>114</v>
      </c>
      <c r="C108" s="8" t="s">
        <v>109</v>
      </c>
      <c r="D108" s="19" t="s">
        <v>110</v>
      </c>
      <c r="E108" s="1" t="s">
        <v>16</v>
      </c>
      <c r="F108" s="17" t="s">
        <v>157</v>
      </c>
      <c r="G108" s="5">
        <v>1</v>
      </c>
      <c r="H108" s="5">
        <v>600</v>
      </c>
      <c r="I108" s="2">
        <f t="shared" si="3"/>
        <v>600</v>
      </c>
      <c r="J108" s="16" t="s">
        <v>160</v>
      </c>
      <c r="K108" s="16" t="s">
        <v>160</v>
      </c>
      <c r="L108" s="16" t="s">
        <v>160</v>
      </c>
      <c r="M108" s="11"/>
    </row>
    <row r="109" spans="1:13" ht="19.8">
      <c r="A109" s="7">
        <v>106</v>
      </c>
      <c r="B109" s="3" t="s">
        <v>409</v>
      </c>
      <c r="C109" s="8" t="s">
        <v>411</v>
      </c>
      <c r="D109" s="19" t="s">
        <v>410</v>
      </c>
      <c r="E109" s="1" t="s">
        <v>16</v>
      </c>
      <c r="F109" s="17" t="s">
        <v>412</v>
      </c>
      <c r="G109" s="5">
        <v>1</v>
      </c>
      <c r="H109" s="5">
        <v>260</v>
      </c>
      <c r="I109" s="2">
        <f t="shared" si="3"/>
        <v>260</v>
      </c>
      <c r="J109" s="16" t="s">
        <v>160</v>
      </c>
      <c r="K109" s="16" t="s">
        <v>160</v>
      </c>
      <c r="L109" s="16" t="s">
        <v>160</v>
      </c>
      <c r="M109" s="11"/>
    </row>
    <row r="110" spans="1:13" ht="19.8">
      <c r="A110" s="7">
        <v>107</v>
      </c>
      <c r="B110" s="3" t="s">
        <v>413</v>
      </c>
      <c r="C110" s="8" t="s">
        <v>411</v>
      </c>
      <c r="D110" s="19" t="s">
        <v>410</v>
      </c>
      <c r="E110" s="1" t="s">
        <v>16</v>
      </c>
      <c r="F110" s="17" t="s">
        <v>415</v>
      </c>
      <c r="G110" s="5">
        <v>1</v>
      </c>
      <c r="H110" s="5">
        <v>260</v>
      </c>
      <c r="I110" s="2">
        <f t="shared" si="3"/>
        <v>260</v>
      </c>
      <c r="J110" s="16" t="s">
        <v>160</v>
      </c>
      <c r="K110" s="16" t="s">
        <v>160</v>
      </c>
      <c r="L110" s="16" t="s">
        <v>160</v>
      </c>
      <c r="M110" s="11"/>
    </row>
    <row r="111" spans="1:13" ht="19.8">
      <c r="A111" s="7">
        <v>108</v>
      </c>
      <c r="B111" s="3" t="s">
        <v>416</v>
      </c>
      <c r="C111" s="8" t="s">
        <v>411</v>
      </c>
      <c r="D111" s="19" t="s">
        <v>410</v>
      </c>
      <c r="E111" s="1" t="s">
        <v>16</v>
      </c>
      <c r="F111" s="17" t="s">
        <v>417</v>
      </c>
      <c r="G111" s="5">
        <v>1</v>
      </c>
      <c r="H111" s="5">
        <v>260</v>
      </c>
      <c r="I111" s="2">
        <f t="shared" si="3"/>
        <v>260</v>
      </c>
      <c r="J111" s="16" t="s">
        <v>160</v>
      </c>
      <c r="K111" s="16" t="s">
        <v>160</v>
      </c>
      <c r="L111" s="16" t="s">
        <v>160</v>
      </c>
      <c r="M111" s="11"/>
    </row>
    <row r="112" spans="1:13" ht="19.8">
      <c r="A112" s="7">
        <v>109</v>
      </c>
      <c r="B112" s="3" t="s">
        <v>418</v>
      </c>
      <c r="C112" s="8" t="s">
        <v>411</v>
      </c>
      <c r="D112" s="19" t="s">
        <v>414</v>
      </c>
      <c r="E112" s="1" t="s">
        <v>16</v>
      </c>
      <c r="F112" s="17" t="s">
        <v>419</v>
      </c>
      <c r="G112" s="5">
        <v>1</v>
      </c>
      <c r="H112" s="5">
        <v>260</v>
      </c>
      <c r="I112" s="2">
        <f t="shared" si="3"/>
        <v>260</v>
      </c>
      <c r="J112" s="16" t="s">
        <v>160</v>
      </c>
      <c r="K112" s="16" t="s">
        <v>160</v>
      </c>
      <c r="L112" s="16" t="s">
        <v>160</v>
      </c>
      <c r="M112" s="11"/>
    </row>
    <row r="113" spans="1:13" ht="19.8">
      <c r="A113" s="7">
        <v>110</v>
      </c>
      <c r="B113" s="3" t="s">
        <v>115</v>
      </c>
      <c r="C113" s="3" t="s">
        <v>90</v>
      </c>
      <c r="D113" s="3" t="s">
        <v>91</v>
      </c>
      <c r="E113" s="1" t="s">
        <v>16</v>
      </c>
      <c r="F113" s="17" t="s">
        <v>158</v>
      </c>
      <c r="G113" s="5">
        <v>1</v>
      </c>
      <c r="H113" s="5">
        <v>320</v>
      </c>
      <c r="I113" s="2">
        <f t="shared" si="3"/>
        <v>320</v>
      </c>
      <c r="J113" s="16" t="s">
        <v>160</v>
      </c>
      <c r="K113" s="16" t="s">
        <v>160</v>
      </c>
      <c r="L113" s="16" t="s">
        <v>160</v>
      </c>
      <c r="M113" s="11"/>
    </row>
    <row r="114" spans="1:13" ht="19.8">
      <c r="A114" s="7">
        <v>111</v>
      </c>
      <c r="B114" s="3" t="s">
        <v>116</v>
      </c>
      <c r="C114" s="8" t="s">
        <v>279</v>
      </c>
      <c r="D114" s="3" t="s">
        <v>92</v>
      </c>
      <c r="E114" s="1" t="s">
        <v>16</v>
      </c>
      <c r="F114" s="17" t="s">
        <v>159</v>
      </c>
      <c r="G114" s="5">
        <v>1</v>
      </c>
      <c r="H114" s="5">
        <v>420</v>
      </c>
      <c r="I114" s="2">
        <f t="shared" si="3"/>
        <v>420</v>
      </c>
      <c r="J114" s="16" t="s">
        <v>160</v>
      </c>
      <c r="K114" s="16" t="s">
        <v>160</v>
      </c>
      <c r="L114" s="16" t="s">
        <v>160</v>
      </c>
      <c r="M114" s="11"/>
    </row>
    <row r="115" spans="1:13" ht="32.4">
      <c r="A115" s="7">
        <v>112</v>
      </c>
      <c r="B115" s="3" t="s">
        <v>193</v>
      </c>
      <c r="C115" s="3" t="s">
        <v>194</v>
      </c>
      <c r="D115" s="3" t="s">
        <v>195</v>
      </c>
      <c r="E115" s="1" t="s">
        <v>16</v>
      </c>
      <c r="F115" s="13" t="s">
        <v>196</v>
      </c>
      <c r="G115" s="5">
        <v>1</v>
      </c>
      <c r="H115" s="5">
        <v>620</v>
      </c>
      <c r="I115" s="2">
        <f>G115*H115</f>
        <v>620</v>
      </c>
      <c r="J115" s="16" t="s">
        <v>160</v>
      </c>
      <c r="K115" s="16" t="s">
        <v>160</v>
      </c>
      <c r="L115" s="16" t="s">
        <v>160</v>
      </c>
      <c r="M115" s="11"/>
    </row>
    <row r="116" spans="1:13" ht="48.6">
      <c r="A116" s="7">
        <v>113</v>
      </c>
      <c r="B116" s="3" t="s">
        <v>275</v>
      </c>
      <c r="C116" s="4" t="s">
        <v>272</v>
      </c>
      <c r="D116" s="3" t="s">
        <v>273</v>
      </c>
      <c r="E116" s="1" t="s">
        <v>16</v>
      </c>
      <c r="F116" s="18">
        <v>9789579529563</v>
      </c>
      <c r="G116" s="5">
        <v>1</v>
      </c>
      <c r="H116" s="5">
        <v>340</v>
      </c>
      <c r="I116" s="2">
        <f>G116*H116</f>
        <v>340</v>
      </c>
      <c r="J116" s="16" t="s">
        <v>160</v>
      </c>
      <c r="K116" s="16" t="s">
        <v>160</v>
      </c>
      <c r="L116" s="16" t="s">
        <v>160</v>
      </c>
      <c r="M116" s="11"/>
    </row>
    <row r="117" spans="1:13" ht="19.8">
      <c r="A117" s="7">
        <v>114</v>
      </c>
      <c r="B117" s="3" t="s">
        <v>185</v>
      </c>
      <c r="C117" s="3" t="s">
        <v>74</v>
      </c>
      <c r="D117" s="3" t="s">
        <v>25</v>
      </c>
      <c r="E117" s="1" t="s">
        <v>16</v>
      </c>
      <c r="F117" s="17" t="s">
        <v>184</v>
      </c>
      <c r="G117" s="5">
        <v>1</v>
      </c>
      <c r="H117" s="5">
        <v>380</v>
      </c>
      <c r="I117" s="2">
        <f t="shared" si="3"/>
        <v>380</v>
      </c>
      <c r="J117" s="16" t="s">
        <v>160</v>
      </c>
      <c r="K117" s="16" t="s">
        <v>160</v>
      </c>
      <c r="L117" s="16" t="s">
        <v>160</v>
      </c>
      <c r="M117" s="11"/>
    </row>
    <row r="118" spans="1:13" ht="48.6">
      <c r="A118" s="7">
        <v>115</v>
      </c>
      <c r="B118" s="3" t="s">
        <v>186</v>
      </c>
      <c r="C118" s="3" t="s">
        <v>301</v>
      </c>
      <c r="D118" s="3" t="s">
        <v>61</v>
      </c>
      <c r="E118" s="1" t="s">
        <v>16</v>
      </c>
      <c r="F118" s="17" t="s">
        <v>163</v>
      </c>
      <c r="G118" s="5">
        <v>1</v>
      </c>
      <c r="H118" s="5">
        <v>300</v>
      </c>
      <c r="I118" s="2">
        <f t="shared" si="3"/>
        <v>300</v>
      </c>
      <c r="J118" s="16" t="s">
        <v>160</v>
      </c>
      <c r="K118" s="16" t="s">
        <v>160</v>
      </c>
      <c r="L118" s="16" t="s">
        <v>160</v>
      </c>
      <c r="M118" s="11"/>
    </row>
    <row r="119" spans="1:13" ht="19.8">
      <c r="A119" s="7">
        <v>116</v>
      </c>
      <c r="B119" s="3" t="s">
        <v>164</v>
      </c>
      <c r="C119" s="8" t="s">
        <v>191</v>
      </c>
      <c r="D119" s="3" t="s">
        <v>165</v>
      </c>
      <c r="E119" s="1" t="s">
        <v>16</v>
      </c>
      <c r="F119" s="17" t="s">
        <v>166</v>
      </c>
      <c r="G119" s="5">
        <v>1</v>
      </c>
      <c r="H119" s="5">
        <v>360</v>
      </c>
      <c r="I119" s="2">
        <f t="shared" si="3"/>
        <v>360</v>
      </c>
      <c r="J119" s="16" t="s">
        <v>160</v>
      </c>
      <c r="K119" s="16" t="s">
        <v>160</v>
      </c>
      <c r="L119" s="16" t="s">
        <v>160</v>
      </c>
      <c r="M119" s="11"/>
    </row>
    <row r="120" spans="1:13" ht="19.8">
      <c r="A120" s="7">
        <v>117</v>
      </c>
      <c r="B120" s="3" t="s">
        <v>167</v>
      </c>
      <c r="C120" s="3" t="s">
        <v>168</v>
      </c>
      <c r="D120" s="3" t="s">
        <v>169</v>
      </c>
      <c r="E120" s="1" t="s">
        <v>16</v>
      </c>
      <c r="F120" s="17" t="s">
        <v>170</v>
      </c>
      <c r="G120" s="5">
        <v>1</v>
      </c>
      <c r="H120" s="5">
        <v>220</v>
      </c>
      <c r="I120" s="2">
        <f t="shared" si="3"/>
        <v>220</v>
      </c>
      <c r="J120" s="16" t="s">
        <v>160</v>
      </c>
      <c r="K120" s="16" t="s">
        <v>160</v>
      </c>
      <c r="L120" s="16" t="s">
        <v>160</v>
      </c>
      <c r="M120" s="11"/>
    </row>
    <row r="121" spans="1:13" ht="19.8">
      <c r="A121" s="7">
        <v>118</v>
      </c>
      <c r="B121" s="3" t="s">
        <v>171</v>
      </c>
      <c r="C121" s="3" t="s">
        <v>172</v>
      </c>
      <c r="D121" s="3" t="s">
        <v>25</v>
      </c>
      <c r="E121" s="1" t="s">
        <v>16</v>
      </c>
      <c r="F121" s="17" t="s">
        <v>173</v>
      </c>
      <c r="G121" s="5">
        <v>1</v>
      </c>
      <c r="H121" s="5">
        <v>300</v>
      </c>
      <c r="I121" s="2">
        <f t="shared" si="3"/>
        <v>300</v>
      </c>
      <c r="J121" s="16" t="s">
        <v>160</v>
      </c>
      <c r="K121" s="16" t="s">
        <v>160</v>
      </c>
      <c r="L121" s="16" t="s">
        <v>160</v>
      </c>
      <c r="M121" s="11"/>
    </row>
    <row r="122" spans="1:13" ht="19.8">
      <c r="A122" s="7">
        <v>119</v>
      </c>
      <c r="B122" s="3" t="s">
        <v>187</v>
      </c>
      <c r="C122" s="3" t="s">
        <v>174</v>
      </c>
      <c r="D122" s="3" t="s">
        <v>175</v>
      </c>
      <c r="E122" s="1" t="s">
        <v>16</v>
      </c>
      <c r="F122" s="17" t="s">
        <v>176</v>
      </c>
      <c r="G122" s="5">
        <v>1</v>
      </c>
      <c r="H122" s="5">
        <v>250</v>
      </c>
      <c r="I122" s="2">
        <f t="shared" si="3"/>
        <v>250</v>
      </c>
      <c r="J122" s="16" t="s">
        <v>160</v>
      </c>
      <c r="K122" s="16" t="s">
        <v>160</v>
      </c>
      <c r="L122" s="16" t="s">
        <v>160</v>
      </c>
      <c r="M122" s="11"/>
    </row>
    <row r="123" spans="1:13" ht="19.8">
      <c r="A123" s="7">
        <v>120</v>
      </c>
      <c r="B123" s="3" t="s">
        <v>188</v>
      </c>
      <c r="C123" s="3" t="s">
        <v>177</v>
      </c>
      <c r="D123" s="3" t="s">
        <v>178</v>
      </c>
      <c r="E123" s="1" t="s">
        <v>16</v>
      </c>
      <c r="F123" s="17" t="s">
        <v>179</v>
      </c>
      <c r="G123" s="5">
        <v>1</v>
      </c>
      <c r="H123" s="5">
        <v>340</v>
      </c>
      <c r="I123" s="2">
        <f t="shared" si="3"/>
        <v>340</v>
      </c>
      <c r="J123" s="16" t="s">
        <v>160</v>
      </c>
      <c r="K123" s="16" t="s">
        <v>160</v>
      </c>
      <c r="L123" s="16" t="s">
        <v>160</v>
      </c>
      <c r="M123" s="11"/>
    </row>
    <row r="124" spans="1:13" ht="19.8">
      <c r="A124" s="7">
        <v>121</v>
      </c>
      <c r="B124" s="3" t="s">
        <v>189</v>
      </c>
      <c r="C124" s="3" t="s">
        <v>177</v>
      </c>
      <c r="D124" s="3" t="s">
        <v>178</v>
      </c>
      <c r="E124" s="1" t="s">
        <v>16</v>
      </c>
      <c r="F124" s="17" t="s">
        <v>182</v>
      </c>
      <c r="G124" s="5">
        <v>1</v>
      </c>
      <c r="H124" s="5">
        <v>360</v>
      </c>
      <c r="I124" s="2">
        <f t="shared" si="3"/>
        <v>360</v>
      </c>
      <c r="J124" s="16" t="s">
        <v>160</v>
      </c>
      <c r="K124" s="16" t="s">
        <v>160</v>
      </c>
      <c r="L124" s="16" t="s">
        <v>160</v>
      </c>
      <c r="M124" s="11"/>
    </row>
    <row r="125" spans="1:13" ht="19.8">
      <c r="A125" s="7">
        <v>122</v>
      </c>
      <c r="B125" s="3" t="s">
        <v>190</v>
      </c>
      <c r="C125" s="3" t="s">
        <v>180</v>
      </c>
      <c r="D125" s="3" t="s">
        <v>181</v>
      </c>
      <c r="E125" s="1" t="s">
        <v>16</v>
      </c>
      <c r="F125" s="17" t="s">
        <v>183</v>
      </c>
      <c r="G125" s="5">
        <v>1</v>
      </c>
      <c r="H125" s="5">
        <v>300</v>
      </c>
      <c r="I125" s="2">
        <f t="shared" si="3"/>
        <v>300</v>
      </c>
      <c r="J125" s="16" t="s">
        <v>160</v>
      </c>
      <c r="K125" s="16" t="s">
        <v>160</v>
      </c>
      <c r="L125" s="16" t="s">
        <v>160</v>
      </c>
      <c r="M125" s="11"/>
    </row>
    <row r="126" spans="1:13" ht="19.8">
      <c r="A126" s="7">
        <v>123</v>
      </c>
      <c r="B126" s="3" t="s">
        <v>311</v>
      </c>
      <c r="C126" s="4" t="s">
        <v>312</v>
      </c>
      <c r="D126" s="3" t="s">
        <v>313</v>
      </c>
      <c r="E126" s="1" t="s">
        <v>16</v>
      </c>
      <c r="F126" s="18">
        <v>9789864793532</v>
      </c>
      <c r="G126" s="5">
        <v>2</v>
      </c>
      <c r="H126" s="5">
        <v>280</v>
      </c>
      <c r="I126" s="2">
        <f>G126*H126</f>
        <v>560</v>
      </c>
      <c r="J126" s="16" t="s">
        <v>160</v>
      </c>
      <c r="K126" s="16" t="s">
        <v>160</v>
      </c>
      <c r="L126" s="16" t="s">
        <v>160</v>
      </c>
      <c r="M126" s="11"/>
    </row>
    <row r="127" spans="1:13" ht="19.8">
      <c r="A127" s="7">
        <v>124</v>
      </c>
      <c r="B127" s="3" t="s">
        <v>314</v>
      </c>
      <c r="C127" s="4" t="s">
        <v>312</v>
      </c>
      <c r="D127" s="3" t="s">
        <v>313</v>
      </c>
      <c r="E127" s="1" t="s">
        <v>16</v>
      </c>
      <c r="F127" s="18">
        <v>9789864799107</v>
      </c>
      <c r="G127" s="5">
        <v>2</v>
      </c>
      <c r="H127" s="5">
        <v>300</v>
      </c>
      <c r="I127" s="2">
        <f>G127*H127</f>
        <v>600</v>
      </c>
      <c r="J127" s="16" t="s">
        <v>160</v>
      </c>
      <c r="K127" s="16" t="s">
        <v>160</v>
      </c>
      <c r="L127" s="16" t="s">
        <v>160</v>
      </c>
      <c r="M127" s="11"/>
    </row>
    <row r="128" spans="1:13" ht="19.8">
      <c r="A128" s="7">
        <v>125</v>
      </c>
      <c r="B128" s="3" t="s">
        <v>315</v>
      </c>
      <c r="C128" s="4" t="s">
        <v>312</v>
      </c>
      <c r="D128" s="3" t="s">
        <v>313</v>
      </c>
      <c r="E128" s="1" t="s">
        <v>16</v>
      </c>
      <c r="F128" s="18">
        <v>9789865250287</v>
      </c>
      <c r="G128" s="5">
        <v>2</v>
      </c>
      <c r="H128" s="5">
        <v>300</v>
      </c>
      <c r="I128" s="2">
        <f>G128*H128</f>
        <v>600</v>
      </c>
      <c r="J128" s="16" t="s">
        <v>160</v>
      </c>
      <c r="K128" s="16" t="s">
        <v>160</v>
      </c>
      <c r="L128" s="16" t="s">
        <v>160</v>
      </c>
      <c r="M128" s="11"/>
    </row>
    <row r="129" spans="1:13" ht="19.8">
      <c r="A129" s="7">
        <v>126</v>
      </c>
      <c r="B129" s="3" t="s">
        <v>316</v>
      </c>
      <c r="C129" s="4" t="s">
        <v>312</v>
      </c>
      <c r="D129" s="3" t="s">
        <v>313</v>
      </c>
      <c r="E129" s="1" t="s">
        <v>16</v>
      </c>
      <c r="F129" s="18">
        <v>9789865255855</v>
      </c>
      <c r="G129" s="5">
        <v>2</v>
      </c>
      <c r="H129" s="5">
        <v>300</v>
      </c>
      <c r="I129" s="2">
        <f>G129*H129</f>
        <v>600</v>
      </c>
      <c r="J129" s="16" t="s">
        <v>160</v>
      </c>
      <c r="K129" s="16" t="s">
        <v>160</v>
      </c>
      <c r="L129" s="16" t="s">
        <v>160</v>
      </c>
      <c r="M129" s="11"/>
    </row>
    <row r="130" spans="1:13" ht="19.8">
      <c r="A130" s="7">
        <v>127</v>
      </c>
      <c r="B130" s="3" t="s">
        <v>96</v>
      </c>
      <c r="C130" s="8" t="s">
        <v>22</v>
      </c>
      <c r="D130" s="3" t="s">
        <v>19</v>
      </c>
      <c r="E130" s="1" t="s">
        <v>16</v>
      </c>
      <c r="F130" s="17" t="s">
        <v>128</v>
      </c>
      <c r="G130" s="5">
        <v>1</v>
      </c>
      <c r="H130" s="5">
        <v>300</v>
      </c>
      <c r="I130" s="2">
        <f t="shared" ref="I130" si="5">G130*H130</f>
        <v>300</v>
      </c>
      <c r="J130" s="16" t="s">
        <v>160</v>
      </c>
      <c r="K130" s="16" t="s">
        <v>160</v>
      </c>
      <c r="L130" s="16" t="s">
        <v>160</v>
      </c>
      <c r="M130" s="11"/>
    </row>
    <row r="131" spans="1:13" ht="32.4">
      <c r="A131" s="7">
        <v>128</v>
      </c>
      <c r="B131" s="3" t="s">
        <v>97</v>
      </c>
      <c r="C131" s="8" t="s">
        <v>21</v>
      </c>
      <c r="D131" s="3" t="s">
        <v>20</v>
      </c>
      <c r="E131" s="1" t="s">
        <v>16</v>
      </c>
      <c r="F131" s="17" t="s">
        <v>129</v>
      </c>
      <c r="G131" s="5">
        <v>2</v>
      </c>
      <c r="H131" s="5">
        <v>399</v>
      </c>
      <c r="I131" s="2">
        <f t="shared" ref="I131:I140" si="6">G131*H131</f>
        <v>798</v>
      </c>
      <c r="J131" s="16" t="s">
        <v>160</v>
      </c>
      <c r="K131" s="16" t="s">
        <v>160</v>
      </c>
      <c r="L131" s="16" t="s">
        <v>160</v>
      </c>
      <c r="M131" s="11"/>
    </row>
    <row r="132" spans="1:13" ht="32.4">
      <c r="A132" s="7">
        <v>129</v>
      </c>
      <c r="B132" s="3" t="s">
        <v>98</v>
      </c>
      <c r="C132" s="8" t="s">
        <v>21</v>
      </c>
      <c r="D132" s="3" t="s">
        <v>20</v>
      </c>
      <c r="E132" s="1" t="s">
        <v>16</v>
      </c>
      <c r="F132" s="17" t="s">
        <v>130</v>
      </c>
      <c r="G132" s="5">
        <v>2</v>
      </c>
      <c r="H132" s="5">
        <v>399</v>
      </c>
      <c r="I132" s="2">
        <f t="shared" si="6"/>
        <v>798</v>
      </c>
      <c r="J132" s="16" t="s">
        <v>160</v>
      </c>
      <c r="K132" s="16" t="s">
        <v>160</v>
      </c>
      <c r="L132" s="16" t="s">
        <v>160</v>
      </c>
      <c r="M132" s="11"/>
    </row>
    <row r="133" spans="1:13" ht="32.4">
      <c r="A133" s="7">
        <v>130</v>
      </c>
      <c r="B133" s="3" t="s">
        <v>99</v>
      </c>
      <c r="C133" s="8" t="s">
        <v>21</v>
      </c>
      <c r="D133" s="3" t="s">
        <v>20</v>
      </c>
      <c r="E133" s="1" t="s">
        <v>16</v>
      </c>
      <c r="F133" s="17" t="s">
        <v>131</v>
      </c>
      <c r="G133" s="5">
        <v>2</v>
      </c>
      <c r="H133" s="5">
        <v>399</v>
      </c>
      <c r="I133" s="2">
        <f t="shared" si="6"/>
        <v>798</v>
      </c>
      <c r="J133" s="16" t="s">
        <v>160</v>
      </c>
      <c r="K133" s="16" t="s">
        <v>160</v>
      </c>
      <c r="L133" s="16" t="s">
        <v>160</v>
      </c>
      <c r="M133" s="11"/>
    </row>
    <row r="134" spans="1:13" ht="32.4">
      <c r="A134" s="7">
        <v>131</v>
      </c>
      <c r="B134" s="3" t="s">
        <v>100</v>
      </c>
      <c r="C134" s="8" t="s">
        <v>21</v>
      </c>
      <c r="D134" s="3" t="s">
        <v>20</v>
      </c>
      <c r="E134" s="1" t="s">
        <v>16</v>
      </c>
      <c r="F134" s="17" t="s">
        <v>132</v>
      </c>
      <c r="G134" s="5">
        <v>2</v>
      </c>
      <c r="H134" s="5">
        <v>399</v>
      </c>
      <c r="I134" s="2">
        <f t="shared" si="6"/>
        <v>798</v>
      </c>
      <c r="J134" s="16" t="s">
        <v>160</v>
      </c>
      <c r="K134" s="16" t="s">
        <v>160</v>
      </c>
      <c r="L134" s="16" t="s">
        <v>160</v>
      </c>
      <c r="M134" s="11"/>
    </row>
    <row r="135" spans="1:13" ht="19.8">
      <c r="A135" s="7">
        <v>132</v>
      </c>
      <c r="B135" s="3" t="s">
        <v>101</v>
      </c>
      <c r="C135" s="3" t="s">
        <v>23</v>
      </c>
      <c r="D135" s="3" t="s">
        <v>24</v>
      </c>
      <c r="E135" s="1" t="s">
        <v>16</v>
      </c>
      <c r="F135" s="17" t="s">
        <v>133</v>
      </c>
      <c r="G135" s="5">
        <v>1</v>
      </c>
      <c r="H135" s="5">
        <v>420</v>
      </c>
      <c r="I135" s="2">
        <f t="shared" si="6"/>
        <v>420</v>
      </c>
      <c r="J135" s="16" t="s">
        <v>160</v>
      </c>
      <c r="K135" s="16" t="s">
        <v>160</v>
      </c>
      <c r="L135" s="16" t="s">
        <v>160</v>
      </c>
      <c r="M135" s="11"/>
    </row>
    <row r="136" spans="1:13" ht="19.8">
      <c r="A136" s="7">
        <v>133</v>
      </c>
      <c r="B136" s="3" t="s">
        <v>102</v>
      </c>
      <c r="C136" s="3" t="s">
        <v>23</v>
      </c>
      <c r="D136" s="3" t="s">
        <v>24</v>
      </c>
      <c r="E136" s="1" t="s">
        <v>16</v>
      </c>
      <c r="F136" s="17" t="s">
        <v>134</v>
      </c>
      <c r="G136" s="5">
        <v>1</v>
      </c>
      <c r="H136" s="5">
        <v>420</v>
      </c>
      <c r="I136" s="2">
        <f t="shared" si="6"/>
        <v>420</v>
      </c>
      <c r="J136" s="16" t="s">
        <v>160</v>
      </c>
      <c r="K136" s="16" t="s">
        <v>160</v>
      </c>
      <c r="L136" s="16" t="s">
        <v>160</v>
      </c>
      <c r="M136" s="11"/>
    </row>
    <row r="137" spans="1:13" ht="19.8">
      <c r="A137" s="7">
        <v>134</v>
      </c>
      <c r="B137" s="3" t="s">
        <v>103</v>
      </c>
      <c r="C137" s="3" t="s">
        <v>23</v>
      </c>
      <c r="D137" s="3" t="s">
        <v>24</v>
      </c>
      <c r="E137" s="1" t="s">
        <v>16</v>
      </c>
      <c r="F137" s="17" t="s">
        <v>135</v>
      </c>
      <c r="G137" s="5">
        <v>1</v>
      </c>
      <c r="H137" s="5">
        <v>420</v>
      </c>
      <c r="I137" s="2">
        <f t="shared" si="6"/>
        <v>420</v>
      </c>
      <c r="J137" s="16" t="s">
        <v>160</v>
      </c>
      <c r="K137" s="16" t="s">
        <v>160</v>
      </c>
      <c r="L137" s="16" t="s">
        <v>160</v>
      </c>
      <c r="M137" s="11"/>
    </row>
    <row r="138" spans="1:13" ht="27" customHeight="1">
      <c r="A138" s="7">
        <v>135</v>
      </c>
      <c r="B138" s="3" t="s">
        <v>212</v>
      </c>
      <c r="C138" s="3" t="s">
        <v>302</v>
      </c>
      <c r="D138" s="3" t="s">
        <v>162</v>
      </c>
      <c r="E138" s="1" t="s">
        <v>16</v>
      </c>
      <c r="F138" s="17" t="s">
        <v>161</v>
      </c>
      <c r="G138" s="5">
        <v>1</v>
      </c>
      <c r="H138" s="5">
        <v>700</v>
      </c>
      <c r="I138" s="2">
        <f t="shared" si="6"/>
        <v>700</v>
      </c>
      <c r="J138" s="16" t="s">
        <v>160</v>
      </c>
      <c r="K138" s="16" t="s">
        <v>30</v>
      </c>
      <c r="L138" s="16" t="s">
        <v>160</v>
      </c>
      <c r="M138" s="11"/>
    </row>
    <row r="139" spans="1:13" ht="48.6">
      <c r="A139" s="7">
        <v>136</v>
      </c>
      <c r="B139" s="3" t="s">
        <v>231</v>
      </c>
      <c r="C139" s="3" t="s">
        <v>48</v>
      </c>
      <c r="D139" s="3" t="s">
        <v>233</v>
      </c>
      <c r="E139" s="1" t="s">
        <v>16</v>
      </c>
      <c r="F139" s="17" t="s">
        <v>49</v>
      </c>
      <c r="G139" s="5">
        <v>1</v>
      </c>
      <c r="H139" s="5">
        <v>290</v>
      </c>
      <c r="I139" s="2">
        <f t="shared" si="6"/>
        <v>290</v>
      </c>
      <c r="J139" s="16" t="s">
        <v>160</v>
      </c>
      <c r="K139" s="16" t="s">
        <v>160</v>
      </c>
      <c r="L139" s="16" t="s">
        <v>160</v>
      </c>
      <c r="M139" s="11"/>
    </row>
    <row r="140" spans="1:13" ht="48.6">
      <c r="A140" s="7">
        <v>137</v>
      </c>
      <c r="B140" s="3" t="s">
        <v>232</v>
      </c>
      <c r="C140" s="3" t="s">
        <v>48</v>
      </c>
      <c r="D140" s="3" t="s">
        <v>233</v>
      </c>
      <c r="E140" s="1" t="s">
        <v>16</v>
      </c>
      <c r="F140" s="17" t="s">
        <v>141</v>
      </c>
      <c r="G140" s="5">
        <v>1</v>
      </c>
      <c r="H140" s="5">
        <v>290</v>
      </c>
      <c r="I140" s="2">
        <f t="shared" si="6"/>
        <v>290</v>
      </c>
      <c r="J140" s="16" t="s">
        <v>160</v>
      </c>
      <c r="K140" s="16" t="s">
        <v>160</v>
      </c>
      <c r="L140" s="16" t="s">
        <v>160</v>
      </c>
      <c r="M140" s="11"/>
    </row>
    <row r="141" spans="1:13" ht="19.8">
      <c r="A141" s="7" t="s">
        <v>11</v>
      </c>
      <c r="B141" s="20"/>
      <c r="C141" s="8"/>
      <c r="D141" s="8"/>
      <c r="E141" s="7"/>
      <c r="F141" s="7"/>
      <c r="G141" s="21">
        <f>SUM(G4:G140)</f>
        <v>167</v>
      </c>
      <c r="H141" s="21"/>
      <c r="I141" s="22">
        <f>SUM(I4:I140)</f>
        <v>66203</v>
      </c>
      <c r="J141" s="28"/>
      <c r="K141" s="28"/>
      <c r="L141" s="28"/>
      <c r="M141" s="20"/>
    </row>
    <row r="142" spans="1:13" ht="163.19999999999999" customHeight="1">
      <c r="A142" s="31" t="s">
        <v>303</v>
      </c>
      <c r="B142" s="32"/>
      <c r="C142" s="32"/>
      <c r="D142" s="32"/>
      <c r="E142" s="32"/>
      <c r="F142" s="32"/>
      <c r="G142" s="32"/>
      <c r="H142" s="32"/>
      <c r="I142" s="32"/>
      <c r="J142" s="32"/>
      <c r="K142" s="32"/>
      <c r="L142" s="32"/>
      <c r="M142" s="32"/>
    </row>
    <row r="143" spans="1:13" ht="84.6" customHeight="1">
      <c r="A143" s="39" t="s">
        <v>305</v>
      </c>
      <c r="B143" s="39"/>
      <c r="C143" s="39"/>
      <c r="D143" s="39"/>
      <c r="E143" s="39"/>
      <c r="F143" s="39"/>
      <c r="G143" s="39"/>
      <c r="H143" s="39"/>
      <c r="I143" s="39"/>
      <c r="J143" s="39"/>
      <c r="K143" s="39"/>
      <c r="L143" s="39"/>
      <c r="M143" s="39"/>
    </row>
  </sheetData>
  <mergeCells count="4">
    <mergeCell ref="A142:M142"/>
    <mergeCell ref="A1:M1"/>
    <mergeCell ref="A2:M2"/>
    <mergeCell ref="A143:M143"/>
  </mergeCells>
  <phoneticPr fontId="1" type="noConversion"/>
  <conditionalFormatting sqref="B138:D140 D43 C42:C44 C131:C134 C48:C49 C51:D51 C22:D25 B115 B52:D56 B26:D26 F20:F26 B57:C58 B130:C130 B117:D125 F117:F125 C20:C21 B15:B25 B59:D61 B131:B137 C64:D65 F130:F140 F28:F114 B42:B51 C28:D32 B62:B103 C88:C103 B104:D114">
    <cfRule type="expression" dxfId="1" priority="781" stopIfTrue="1">
      <formula>AND(COUNTIF(#REF!,B15)+COUNTIF($B$2:$B$180,B15)&gt;1,NOT(ISBLANK(B15)))</formula>
    </cfRule>
  </conditionalFormatting>
  <conditionalFormatting sqref="B4:H14 J8 M5:M6">
    <cfRule type="expression" dxfId="0" priority="1138" stopIfTrue="1">
      <formula>AND(COUNTIF(#REF!,B4)+COUNTIF($B$2:$B$152,B4)&gt;1,NOT(ISBLANK(B4)))</formula>
    </cfRule>
  </conditionalFormatting>
  <printOptions horizontalCentered="1"/>
  <pageMargins left="0.31496062992125984" right="0.31496062992125984" top="0.55118110236220474" bottom="0.55118110236220474" header="0.31496062992125984" footer="0.31496062992125984"/>
  <pageSetup paperSize="9" scale="80" fitToHeight="0" orientation="landscape" r:id="rId1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2023-02-14T01:12:46Z</cp:lastPrinted>
  <dcterms:created xsi:type="dcterms:W3CDTF">2012-07-23T02:09:03Z</dcterms:created>
  <dcterms:modified xsi:type="dcterms:W3CDTF">2023-02-14T01:12:54Z</dcterms:modified>
</cp:coreProperties>
</file>